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5 Mayo\5147\"/>
    </mc:Choice>
  </mc:AlternateContent>
  <bookViews>
    <workbookView xWindow="480" yWindow="345" windowWidth="19875" windowHeight="7725"/>
  </bookViews>
  <sheets>
    <sheet name="Solicitud" sheetId="1" r:id="rId1"/>
    <sheet name="Cobertura" sheetId="2" r:id="rId2"/>
    <sheet name="Centros" sheetId="3" r:id="rId3"/>
    <sheet name="Mortalidad" sheetId="5" r:id="rId4"/>
    <sheet name="causas de consulta" sheetId="6" r:id="rId5"/>
  </sheets>
  <calcPr calcId="162913"/>
</workbook>
</file>

<file path=xl/calcChain.xml><?xml version="1.0" encoding="utf-8"?>
<calcChain xmlns="http://schemas.openxmlformats.org/spreadsheetml/2006/main">
  <c r="D62" i="5" l="1"/>
  <c r="I62" i="5"/>
  <c r="J53" i="5"/>
  <c r="J60" i="5" l="1"/>
  <c r="J56" i="5"/>
  <c r="J52" i="5"/>
  <c r="J51" i="5"/>
  <c r="J59" i="5"/>
  <c r="J55" i="5"/>
  <c r="J62" i="5"/>
  <c r="J58" i="5"/>
  <c r="J54" i="5"/>
  <c r="J61" i="5"/>
  <c r="J57" i="5"/>
  <c r="E53" i="5" l="1"/>
  <c r="I45" i="5"/>
  <c r="D45" i="5"/>
  <c r="E35" i="5" s="1"/>
  <c r="J18" i="5"/>
  <c r="J19" i="5"/>
  <c r="J20" i="5"/>
  <c r="J21" i="5"/>
  <c r="J22" i="5"/>
  <c r="J23" i="5"/>
  <c r="J24" i="5"/>
  <c r="J25" i="5"/>
  <c r="J26" i="5"/>
  <c r="J27" i="5"/>
  <c r="J28" i="5"/>
  <c r="J17" i="5"/>
  <c r="D28" i="5"/>
  <c r="E18" i="5" s="1"/>
  <c r="J36" i="5" l="1"/>
  <c r="J40" i="5"/>
  <c r="J44" i="5"/>
  <c r="J37" i="5"/>
  <c r="J41" i="5"/>
  <c r="J45" i="5"/>
  <c r="J38" i="5"/>
  <c r="J42" i="5"/>
  <c r="J34" i="5"/>
  <c r="J35" i="5"/>
  <c r="J39" i="5"/>
  <c r="J43" i="5"/>
  <c r="E60" i="5"/>
  <c r="E56" i="5"/>
  <c r="E52" i="5"/>
  <c r="E51" i="5"/>
  <c r="E59" i="5"/>
  <c r="E55" i="5"/>
  <c r="E62" i="5"/>
  <c r="E58" i="5"/>
  <c r="E54" i="5"/>
  <c r="E61" i="5"/>
  <c r="E57" i="5"/>
  <c r="E34" i="5"/>
  <c r="E38" i="5"/>
  <c r="E45" i="5"/>
  <c r="E41" i="5"/>
  <c r="E37" i="5"/>
  <c r="E42" i="5"/>
  <c r="E44" i="5"/>
  <c r="E40" i="5"/>
  <c r="E36" i="5"/>
  <c r="E43" i="5"/>
  <c r="E39" i="5"/>
  <c r="E17" i="5"/>
  <c r="E25" i="5"/>
  <c r="E21" i="5"/>
  <c r="E24" i="5"/>
  <c r="E20" i="5"/>
  <c r="E27" i="5"/>
  <c r="E19" i="5"/>
  <c r="E28" i="5"/>
  <c r="E23" i="5"/>
  <c r="E26" i="5"/>
  <c r="E22" i="5"/>
  <c r="D5" i="5" l="1"/>
  <c r="D6" i="5"/>
  <c r="D4" i="5"/>
  <c r="E4" i="5" s="1"/>
  <c r="E6" i="5" l="1"/>
  <c r="E5" i="5" l="1"/>
  <c r="D11" i="3"/>
  <c r="E11" i="3"/>
  <c r="D6" i="3"/>
  <c r="E6" i="3"/>
  <c r="C11" i="3"/>
  <c r="C12" i="3" s="1"/>
  <c r="C6" i="3"/>
  <c r="D12" i="3" l="1"/>
  <c r="E12" i="3"/>
</calcChain>
</file>

<file path=xl/sharedStrings.xml><?xml version="1.0" encoding="utf-8"?>
<sst xmlns="http://schemas.openxmlformats.org/spreadsheetml/2006/main" count="289" uniqueCount="172">
  <si>
    <t>Hago  de conocimiento que se recibió en la Oficina de Información y Respuesta una solicitud de información, la cual se requiere lo siguiente:</t>
  </si>
  <si>
    <t>  </t>
  </si>
  <si>
    <t>Nº de Solicitud</t>
  </si>
  <si>
    <t>Información Solicitada</t>
  </si>
  <si>
    <t>Fecha límite para entrega de la información</t>
  </si>
  <si>
    <t>(cualquier comunicación Favor hacerlo a la dirección de: oir@isss.gob.sv)</t>
  </si>
  <si>
    <t>18 de mayo de 2018</t>
  </si>
  <si>
    <t>Año</t>
  </si>
  <si>
    <t>Hospitales</t>
  </si>
  <si>
    <t>San Miguel</t>
  </si>
  <si>
    <t>Población Asegurada</t>
  </si>
  <si>
    <t>Regional San Miguel</t>
  </si>
  <si>
    <t>Moncagua</t>
  </si>
  <si>
    <t>Chinameca</t>
  </si>
  <si>
    <t>Total General (A+B)</t>
  </si>
  <si>
    <t>Total Hospitales (A)</t>
  </si>
  <si>
    <t>Tasa de Mortalidad por 100,000 hab.</t>
  </si>
  <si>
    <r>
      <rPr>
        <b/>
        <sz val="11"/>
        <color theme="1"/>
        <rFont val="Calibri"/>
        <family val="2"/>
        <scheme val="minor"/>
      </rPr>
      <t xml:space="preserve">Fuente: </t>
    </r>
    <r>
      <rPr>
        <sz val="11"/>
        <color theme="1"/>
        <rFont val="Calibri"/>
        <family val="2"/>
        <scheme val="minor"/>
      </rPr>
      <t xml:space="preserve">Sistema de Altas Hospitalarias. Departamento de Actuariado y Estadística. ISSS. </t>
    </r>
  </si>
  <si>
    <r>
      <t xml:space="preserve">Principales causas de Muerte: </t>
    </r>
    <r>
      <rPr>
        <b/>
        <sz val="11"/>
        <color rgb="FFC00000"/>
        <rFont val="Calibri"/>
        <family val="2"/>
        <scheme val="minor"/>
      </rPr>
      <t>Hospital Militar. 2012</t>
    </r>
  </si>
  <si>
    <r>
      <t xml:space="preserve">Principales causas de Muerte: </t>
    </r>
    <r>
      <rPr>
        <b/>
        <sz val="11"/>
        <color rgb="FFC00000"/>
        <rFont val="Calibri"/>
        <family val="2"/>
        <scheme val="minor"/>
      </rPr>
      <t>Hospital Militar. 2015</t>
    </r>
  </si>
  <si>
    <t>Notas:</t>
  </si>
  <si>
    <t>Tabla 4.1. Principales causas de Muerte:  San Miguel</t>
  </si>
  <si>
    <t>I10</t>
  </si>
  <si>
    <t>J00</t>
  </si>
  <si>
    <t>A09</t>
  </si>
  <si>
    <t>Z349</t>
  </si>
  <si>
    <t>Z001</t>
  </si>
  <si>
    <t>J068</t>
  </si>
  <si>
    <t>E119</t>
  </si>
  <si>
    <t>J209</t>
  </si>
  <si>
    <t/>
  </si>
  <si>
    <t>M545</t>
  </si>
  <si>
    <t>M199</t>
  </si>
  <si>
    <t>Z508</t>
  </si>
  <si>
    <t>O200</t>
  </si>
  <si>
    <t>O998</t>
  </si>
  <si>
    <t>O995</t>
  </si>
  <si>
    <t xml:space="preserve"> Porcentaje de consultas</t>
  </si>
  <si>
    <r>
      <t xml:space="preserve">Año </t>
    </r>
    <r>
      <rPr>
        <b/>
        <sz val="11"/>
        <color theme="3"/>
        <rFont val="Calibri"/>
        <family val="2"/>
        <scheme val="minor"/>
      </rPr>
      <t>2012.</t>
    </r>
  </si>
  <si>
    <t>Z304</t>
  </si>
  <si>
    <t>Z038</t>
  </si>
  <si>
    <r>
      <t xml:space="preserve">Año </t>
    </r>
    <r>
      <rPr>
        <b/>
        <sz val="11"/>
        <color theme="3"/>
        <rFont val="Calibri"/>
        <family val="2"/>
        <scheme val="minor"/>
      </rPr>
      <t>2015.</t>
    </r>
  </si>
  <si>
    <r>
      <t xml:space="preserve">Tabla 5. </t>
    </r>
    <r>
      <rPr>
        <b/>
        <sz val="12"/>
        <color rgb="FFFF0000"/>
        <rFont val="Calibri"/>
        <family val="2"/>
      </rPr>
      <t>Enfermedades más comunes</t>
    </r>
    <r>
      <rPr>
        <b/>
        <sz val="12"/>
        <color theme="1"/>
        <rFont val="Calibri"/>
        <family val="2"/>
      </rPr>
      <t xml:space="preserve"> en el departamento de </t>
    </r>
    <r>
      <rPr>
        <b/>
        <sz val="12"/>
        <color rgb="FFFF0000"/>
        <rFont val="Calibri"/>
        <family val="2"/>
      </rPr>
      <t xml:space="preserve">San Miguel </t>
    </r>
    <r>
      <rPr>
        <b/>
        <sz val="12"/>
        <color theme="1"/>
        <rFont val="Calibri"/>
        <family val="2"/>
      </rPr>
      <t xml:space="preserve">en los años </t>
    </r>
    <r>
      <rPr>
        <b/>
        <sz val="12"/>
        <color rgb="FFFF0000"/>
        <rFont val="Calibri"/>
        <family val="2"/>
      </rPr>
      <t>2012, 2015, 2018.</t>
    </r>
  </si>
  <si>
    <t xml:space="preserve">        Total  San Miguel</t>
  </si>
  <si>
    <t>Hipertensión esencial (primaria)</t>
  </si>
  <si>
    <t>Rinofaringitis aguda [resfriado común]</t>
  </si>
  <si>
    <t>Control de salud de rutina del niño</t>
  </si>
  <si>
    <t>Diabetes mellitus no insulinodependiente, sin mención d</t>
  </si>
  <si>
    <t>Supervisión de embarazo normal no especificado</t>
  </si>
  <si>
    <t>Diarrea y gastroenteritis de presunto origen infeccioso</t>
  </si>
  <si>
    <t>Bronquitis aguda, no especificada</t>
  </si>
  <si>
    <t>Lumbago no especificado</t>
  </si>
  <si>
    <t>Otras infecciones agudas de sitios múltiples de las vía</t>
  </si>
  <si>
    <t>Supervisión del uso de drogas anticonceptivas</t>
  </si>
  <si>
    <t xml:space="preserve">        o t r a s  c a u s a s</t>
  </si>
  <si>
    <t>Observación por sospecha de otras enfermedades y afección</t>
  </si>
  <si>
    <t>Artrosis, no especificada</t>
  </si>
  <si>
    <t>Atención por otros procedimientos de rehabilitación</t>
  </si>
  <si>
    <t>Amenaza de aborto</t>
  </si>
  <si>
    <t>Otras enfermedades especificadas y afecciones que complican</t>
  </si>
  <si>
    <t>Enfermedades del sistema respiratorio que complican el</t>
  </si>
  <si>
    <t xml:space="preserve">1. Personas con seguro social en el departamento de San Miguel en los años 2012, 2015, 2018 </t>
  </si>
  <si>
    <t xml:space="preserve">2. Cantidad de hospitales y unidades de salud en el departamento de San Miguel en los años 2012, 2015, 2018 </t>
  </si>
  <si>
    <t xml:space="preserve">4. Nivel de mortandad en el departamento de San Miguel en los años 2012, 2015, 2018 </t>
  </si>
  <si>
    <t>5. Enfermedades más comunes en el departamento de San Miguel en los años 2012, 2015, 2018.</t>
  </si>
  <si>
    <r>
      <t>3. Presupuesto brindado para funcionar en cada hospital en el departamento de San Miguel en los años 2012, 2015, 2018</t>
    </r>
    <r>
      <rPr>
        <b/>
        <sz val="11"/>
        <color theme="5" tint="-0.249977111117893"/>
        <rFont val="Calibri"/>
        <family val="2"/>
      </rPr>
      <t xml:space="preserve"> (no disponible)</t>
    </r>
  </si>
  <si>
    <r>
      <rPr>
        <b/>
        <sz val="11"/>
        <color theme="1"/>
        <rFont val="Calibri"/>
        <family val="2"/>
        <scheme val="minor"/>
      </rPr>
      <t>Tabla 4.</t>
    </r>
    <r>
      <rPr>
        <sz val="11"/>
        <color theme="1"/>
        <rFont val="Calibri"/>
        <family val="2"/>
        <scheme val="minor"/>
      </rPr>
      <t xml:space="preserve"> Mortalidad Hospitalaria en el departamento de </t>
    </r>
    <r>
      <rPr>
        <sz val="11"/>
        <color rgb="FFFF0000"/>
        <rFont val="Calibri"/>
        <family val="2"/>
        <scheme val="minor"/>
      </rPr>
      <t>San Miguel</t>
    </r>
    <r>
      <rPr>
        <sz val="11"/>
        <color theme="1"/>
        <rFont val="Calibri"/>
        <family val="2"/>
        <scheme val="minor"/>
      </rPr>
      <t xml:space="preserve"> en los años </t>
    </r>
    <r>
      <rPr>
        <sz val="11"/>
        <color rgb="FFFF0000"/>
        <rFont val="Calibri"/>
        <family val="2"/>
        <scheme val="minor"/>
      </rPr>
      <t xml:space="preserve">2012, 2015, 2018 </t>
    </r>
  </si>
  <si>
    <t>Número de muertes San Miguel /1,2</t>
  </si>
  <si>
    <t>2/ Para el año 2018, se incluyen muertes registradas hasta marzo de 2018.</t>
  </si>
  <si>
    <t>1/ Se incluyen muertes registradas en la Unidad Médica de San Miguel y Hospital Militar.</t>
  </si>
  <si>
    <r>
      <t xml:space="preserve">Principales causas de Muerte: </t>
    </r>
    <r>
      <rPr>
        <b/>
        <sz val="11"/>
        <color theme="3"/>
        <rFont val="Calibri"/>
        <family val="2"/>
        <scheme val="minor"/>
      </rPr>
      <t>Unidad Médica San Miguel. 2012.</t>
    </r>
  </si>
  <si>
    <r>
      <t xml:space="preserve">Principales causas de Muerte: </t>
    </r>
    <r>
      <rPr>
        <b/>
        <sz val="11"/>
        <color theme="3"/>
        <rFont val="Calibri"/>
        <family val="2"/>
        <scheme val="minor"/>
      </rPr>
      <t>Unidad Médica San Miguel. 2015.</t>
    </r>
  </si>
  <si>
    <t>Unidades Médicas</t>
  </si>
  <si>
    <r>
      <rPr>
        <b/>
        <sz val="11"/>
        <color theme="1"/>
        <rFont val="Calibri"/>
        <family val="2"/>
        <scheme val="minor"/>
      </rPr>
      <t xml:space="preserve">Tabla 2. </t>
    </r>
    <r>
      <rPr>
        <sz val="11"/>
        <color theme="1"/>
        <rFont val="Calibri"/>
        <family val="2"/>
        <scheme val="minor"/>
      </rPr>
      <t>Número d</t>
    </r>
    <r>
      <rPr>
        <b/>
        <sz val="11"/>
        <color theme="1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Hospitales y Unidades Médicas en el departamento de San Miguel en los años 2012, 2015, 2018.</t>
    </r>
  </si>
  <si>
    <t>Hospitales y Unidades médicas (San Miguel)</t>
  </si>
  <si>
    <t>Total Unidades médicas (B)</t>
  </si>
  <si>
    <t>POBLACIÓN CUBIERTA POR EL ISSS EN EL DEPARTAMENTO DE SAN MIGUEL</t>
  </si>
  <si>
    <t>Fuente: Departamento de Actuariado y Estadística, 8 de mayo 2018.</t>
  </si>
  <si>
    <t>Personas cubiertas</t>
  </si>
  <si>
    <r>
      <t xml:space="preserve">Principales causas de Muerte: </t>
    </r>
    <r>
      <rPr>
        <b/>
        <sz val="11"/>
        <color theme="3"/>
        <rFont val="Calibri"/>
        <family val="2"/>
        <scheme val="minor"/>
      </rPr>
      <t>Unidad Médica San Miguel. Enero-Marzo. 2018.</t>
    </r>
  </si>
  <si>
    <r>
      <t xml:space="preserve">Principales causas de Muerte: </t>
    </r>
    <r>
      <rPr>
        <b/>
        <sz val="11"/>
        <color rgb="FFC00000"/>
        <rFont val="Calibri"/>
        <family val="2"/>
        <scheme val="minor"/>
      </rPr>
      <t>Hospital Militar. Enero marzo. 2018</t>
    </r>
  </si>
  <si>
    <t>septicemia, no Especificada</t>
  </si>
  <si>
    <t>Hemorragia gastrointestinal</t>
  </si>
  <si>
    <t>Secuelas de otras enfermedades</t>
  </si>
  <si>
    <t>total</t>
  </si>
  <si>
    <t>Cod. CIE-10</t>
  </si>
  <si>
    <t>N189</t>
  </si>
  <si>
    <t>J189</t>
  </si>
  <si>
    <t>A419</t>
  </si>
  <si>
    <t>J449</t>
  </si>
  <si>
    <t>K922</t>
  </si>
  <si>
    <t>I219</t>
  </si>
  <si>
    <t>J690</t>
  </si>
  <si>
    <t>R570</t>
  </si>
  <si>
    <t>C189</t>
  </si>
  <si>
    <t>Descripción de Diagnóstico</t>
  </si>
  <si>
    <t>Numero de Casos</t>
  </si>
  <si>
    <t>I269</t>
  </si>
  <si>
    <t>Porcentaje</t>
  </si>
  <si>
    <t>Otras causas</t>
  </si>
  <si>
    <t>Total</t>
  </si>
  <si>
    <t>C798</t>
  </si>
  <si>
    <t>I619</t>
  </si>
  <si>
    <t>I698</t>
  </si>
  <si>
    <t>K729</t>
  </si>
  <si>
    <t>C780</t>
  </si>
  <si>
    <t>R571</t>
  </si>
  <si>
    <t>R578</t>
  </si>
  <si>
    <t>E115</t>
  </si>
  <si>
    <t>Septicemia no especificada</t>
  </si>
  <si>
    <t>Choque cardiogénico</t>
  </si>
  <si>
    <t>otras formas de choque</t>
  </si>
  <si>
    <t>Hemorragia intrasefálica</t>
  </si>
  <si>
    <t>Infarto agudo al miocardio</t>
  </si>
  <si>
    <t>Diabetes mellitus no insulinodependiente</t>
  </si>
  <si>
    <t>Otras cirrosis del Hígado</t>
  </si>
  <si>
    <t>K746</t>
  </si>
  <si>
    <t>B238</t>
  </si>
  <si>
    <t>I499</t>
  </si>
  <si>
    <t>C349</t>
  </si>
  <si>
    <t>E145</t>
  </si>
  <si>
    <t>E146</t>
  </si>
  <si>
    <t>Enfermedad por VIH</t>
  </si>
  <si>
    <t>Arritmia cardíaca</t>
  </si>
  <si>
    <t>Tumor maligno secundario</t>
  </si>
  <si>
    <t>Enfermedad pulmonar obstructiva</t>
  </si>
  <si>
    <t>Tumor malignos de los bronquios</t>
  </si>
  <si>
    <t>Diabetes mellitus no especificada con otras complicaciones</t>
  </si>
  <si>
    <t>J960</t>
  </si>
  <si>
    <t>C509</t>
  </si>
  <si>
    <t>E100</t>
  </si>
  <si>
    <t>I629</t>
  </si>
  <si>
    <t>Insuficiencia respiratoria aguda</t>
  </si>
  <si>
    <t>Tumor maligno de mama</t>
  </si>
  <si>
    <t>Diabetes mellitus insulinodependiente</t>
  </si>
  <si>
    <t>Hemorragia intracraneal</t>
  </si>
  <si>
    <t>embolia pulmonar</t>
  </si>
  <si>
    <t>otras causas</t>
  </si>
  <si>
    <t>Tumor malignos secundario de otros</t>
  </si>
  <si>
    <t>Insuficiencia hepática</t>
  </si>
  <si>
    <t>C539</t>
  </si>
  <si>
    <t>A499</t>
  </si>
  <si>
    <t>C169</t>
  </si>
  <si>
    <t>C229</t>
  </si>
  <si>
    <t>C710</t>
  </si>
  <si>
    <t>Otras</t>
  </si>
  <si>
    <t>Tumor maligno de cuello de útero</t>
  </si>
  <si>
    <t>Tumor maligno de colon</t>
  </si>
  <si>
    <t>Infección bacteriana</t>
  </si>
  <si>
    <t>Tumor maligno de estómago</t>
  </si>
  <si>
    <t>Tumor maligno de cerebro</t>
  </si>
  <si>
    <r>
      <t xml:space="preserve">Año </t>
    </r>
    <r>
      <rPr>
        <b/>
        <sz val="11"/>
        <color theme="3"/>
        <rFont val="Calibri"/>
        <family val="2"/>
        <scheme val="minor"/>
      </rPr>
      <t>2018 /1</t>
    </r>
  </si>
  <si>
    <t>1/ Para el año 2018 se incluyen las consultas realizadas en el departamento de San Miguel de Enero a marzo.</t>
  </si>
  <si>
    <t>Enfermedad Renal crónica</t>
  </si>
  <si>
    <t>Neumonía no especificada</t>
  </si>
  <si>
    <t>Enfermedad pulmonar obstructiva Renal crónica</t>
  </si>
  <si>
    <t>Infarto agudo de miocardio</t>
  </si>
  <si>
    <t>Neumonitis debida a aspiración de alimentos</t>
  </si>
  <si>
    <t>choque cardiogénico</t>
  </si>
  <si>
    <t>Tumor maligno  de colon</t>
  </si>
  <si>
    <t>Hemorragia intra encefálica</t>
  </si>
  <si>
    <t>neumonitis debida a aspiración de alimentos</t>
  </si>
  <si>
    <t>Tumor malignos secundario del pulmón</t>
  </si>
  <si>
    <t>Enfermedad renal crónica</t>
  </si>
  <si>
    <t>Choque hipovolémico</t>
  </si>
  <si>
    <t>Diabetes mellitus no especificada con complicaciones circulatorias periféricas</t>
  </si>
  <si>
    <t>Tumor maligno de hígado</t>
  </si>
  <si>
    <t>Fuente: Departamento de Actuariado y Estadística del ISSS, 8 de mayo 2018.</t>
  </si>
  <si>
    <r>
      <rPr>
        <b/>
        <sz val="11"/>
        <color theme="1"/>
        <rFont val="Calibri"/>
        <family val="2"/>
        <scheme val="minor"/>
      </rPr>
      <t xml:space="preserve">Fuente: </t>
    </r>
    <r>
      <rPr>
        <sz val="11"/>
        <color theme="1"/>
        <rFont val="Calibri"/>
        <family val="2"/>
        <scheme val="minor"/>
      </rPr>
      <t>Inventario de Recursos Humanos y Físicos en los Centros de Atención del ISSS, 2012,2015,2017. Departamento de Actuariado y Estadística. ISSS.</t>
    </r>
  </si>
  <si>
    <t>CÓDIGO DIAGNOSTICO</t>
  </si>
  <si>
    <t xml:space="preserve"> DESCRIPCIÓN DEL DIAGNÓSTICO</t>
  </si>
  <si>
    <t>No. 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</si>
</sst>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theme="5" tint="-0.249977111117893"/>
      <name val="Calibri"/>
      <family val="2"/>
    </font>
    <font>
      <sz val="10"/>
      <name val="Comic Sans MS"/>
      <family val="4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indexed="64"/>
      </left>
      <right style="medium">
        <color rgb="FF4F81BD"/>
      </right>
      <top style="medium">
        <color indexed="64"/>
      </top>
      <bottom/>
      <diagonal/>
    </border>
    <border>
      <left/>
      <right style="medium">
        <color rgb="FF4F81BD"/>
      </right>
      <top style="medium">
        <color indexed="64"/>
      </top>
      <bottom/>
      <diagonal/>
    </border>
    <border>
      <left style="medium">
        <color rgb="FF4F81BD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4F81BD"/>
      </right>
      <top/>
      <bottom/>
      <diagonal/>
    </border>
    <border>
      <left style="medium">
        <color rgb="FF4F81BD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4F81BD"/>
      </right>
      <top/>
      <bottom style="medium">
        <color indexed="64"/>
      </bottom>
      <diagonal/>
    </border>
    <border>
      <left/>
      <right style="medium">
        <color rgb="FF4F81BD"/>
      </right>
      <top/>
      <bottom style="medium">
        <color indexed="64"/>
      </bottom>
      <diagonal/>
    </border>
    <border>
      <left style="medium">
        <color rgb="FF4F81BD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5" fillId="3" borderId="2" xfId="0" applyFont="1" applyFill="1" applyBorder="1" applyAlignment="1">
      <alignment horizontal="justify" vertical="center" wrapText="1"/>
    </xf>
    <xf numFmtId="0" fontId="6" fillId="3" borderId="1" xfId="2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5" fillId="3" borderId="11" xfId="0" applyFont="1" applyFill="1" applyBorder="1" applyAlignment="1">
      <alignment horizontal="justify" vertical="center" wrapText="1"/>
    </xf>
    <xf numFmtId="0" fontId="0" fillId="0" borderId="13" xfId="0" applyBorder="1"/>
    <xf numFmtId="0" fontId="0" fillId="0" borderId="13" xfId="0" applyBorder="1" applyAlignment="1">
      <alignment horizontal="center"/>
    </xf>
    <xf numFmtId="0" fontId="4" fillId="3" borderId="13" xfId="0" applyFont="1" applyFill="1" applyBorder="1"/>
    <xf numFmtId="0" fontId="4" fillId="0" borderId="0" xfId="0" applyFont="1"/>
    <xf numFmtId="3" fontId="0" fillId="0" borderId="13" xfId="0" applyNumberFormat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0" fillId="0" borderId="19" xfId="0" applyBorder="1"/>
    <xf numFmtId="0" fontId="0" fillId="3" borderId="21" xfId="0" applyFill="1" applyBorder="1"/>
    <xf numFmtId="0" fontId="0" fillId="3" borderId="21" xfId="0" applyFill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65" fontId="0" fillId="0" borderId="13" xfId="1" applyNumberFormat="1" applyFont="1" applyBorder="1"/>
    <xf numFmtId="164" fontId="0" fillId="0" borderId="13" xfId="0" applyNumberFormat="1" applyBorder="1"/>
    <xf numFmtId="0" fontId="0" fillId="0" borderId="21" xfId="0" applyBorder="1"/>
    <xf numFmtId="0" fontId="0" fillId="0" borderId="14" xfId="0" applyBorder="1"/>
    <xf numFmtId="0" fontId="4" fillId="0" borderId="28" xfId="0" applyFont="1" applyBorder="1"/>
    <xf numFmtId="0" fontId="4" fillId="0" borderId="29" xfId="0" applyFont="1" applyBorder="1"/>
    <xf numFmtId="0" fontId="4" fillId="0" borderId="27" xfId="0" applyFont="1" applyBorder="1"/>
    <xf numFmtId="165" fontId="0" fillId="0" borderId="21" xfId="1" applyNumberFormat="1" applyFont="1" applyBorder="1"/>
    <xf numFmtId="165" fontId="4" fillId="0" borderId="28" xfId="1" applyNumberFormat="1" applyFont="1" applyBorder="1"/>
    <xf numFmtId="0" fontId="0" fillId="0" borderId="30" xfId="0" applyBorder="1"/>
    <xf numFmtId="0" fontId="0" fillId="0" borderId="17" xfId="0" applyBorder="1"/>
    <xf numFmtId="0" fontId="0" fillId="0" borderId="31" xfId="0" applyBorder="1"/>
    <xf numFmtId="165" fontId="0" fillId="0" borderId="32" xfId="1" applyNumberFormat="1" applyFont="1" applyBorder="1"/>
    <xf numFmtId="165" fontId="0" fillId="0" borderId="18" xfId="1" applyNumberFormat="1" applyFont="1" applyBorder="1"/>
    <xf numFmtId="165" fontId="0" fillId="0" borderId="33" xfId="1" applyNumberFormat="1" applyFont="1" applyBorder="1"/>
    <xf numFmtId="0" fontId="12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4" fillId="0" borderId="14" xfId="0" applyFont="1" applyBorder="1"/>
    <xf numFmtId="165" fontId="4" fillId="0" borderId="14" xfId="1" applyNumberFormat="1" applyFont="1" applyBorder="1"/>
    <xf numFmtId="0" fontId="4" fillId="0" borderId="21" xfId="0" applyFont="1" applyBorder="1"/>
    <xf numFmtId="164" fontId="0" fillId="0" borderId="21" xfId="0" applyNumberFormat="1" applyBorder="1"/>
    <xf numFmtId="0" fontId="0" fillId="0" borderId="34" xfId="0" applyBorder="1"/>
    <xf numFmtId="0" fontId="0" fillId="0" borderId="0" xfId="0"/>
    <xf numFmtId="3" fontId="14" fillId="0" borderId="0" xfId="0" applyNumberFormat="1" applyFont="1" applyFill="1" applyBorder="1"/>
    <xf numFmtId="3" fontId="15" fillId="0" borderId="0" xfId="0" applyNumberFormat="1" applyFont="1" applyFill="1" applyBorder="1"/>
    <xf numFmtId="0" fontId="5" fillId="3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0" fontId="7" fillId="0" borderId="15" xfId="0" applyFont="1" applyBorder="1" applyAlignment="1">
      <alignment vertical="top" wrapText="1"/>
    </xf>
    <xf numFmtId="0" fontId="7" fillId="0" borderId="15" xfId="0" applyFont="1" applyBorder="1" applyAlignment="1">
      <alignment horizontal="left" vertical="top"/>
    </xf>
    <xf numFmtId="0" fontId="4" fillId="7" borderId="13" xfId="0" applyFont="1" applyFill="1" applyBorder="1"/>
    <xf numFmtId="0" fontId="4" fillId="7" borderId="13" xfId="0" applyFont="1" applyFill="1" applyBorder="1" applyAlignment="1">
      <alignment horizontal="center"/>
    </xf>
    <xf numFmtId="0" fontId="0" fillId="6" borderId="0" xfId="0" applyFill="1"/>
    <xf numFmtId="0" fontId="0" fillId="0" borderId="0" xfId="0" applyBorder="1"/>
    <xf numFmtId="0" fontId="4" fillId="6" borderId="27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165" fontId="0" fillId="0" borderId="21" xfId="1" applyNumberFormat="1" applyFont="1" applyBorder="1" applyAlignment="1">
      <alignment horizontal="center"/>
    </xf>
    <xf numFmtId="165" fontId="0" fillId="0" borderId="13" xfId="1" applyNumberFormat="1" applyFont="1" applyBorder="1" applyAlignment="1">
      <alignment horizontal="center"/>
    </xf>
    <xf numFmtId="165" fontId="4" fillId="0" borderId="21" xfId="1" applyNumberFormat="1" applyFont="1" applyBorder="1" applyAlignment="1">
      <alignment horizontal="center"/>
    </xf>
    <xf numFmtId="0" fontId="0" fillId="0" borderId="0" xfId="0"/>
    <xf numFmtId="9" fontId="4" fillId="3" borderId="13" xfId="3" applyNumberFormat="1" applyFont="1" applyFill="1" applyBorder="1" applyAlignment="1">
      <alignment horizontal="center"/>
    </xf>
    <xf numFmtId="166" fontId="0" fillId="0" borderId="13" xfId="3" applyNumberFormat="1" applyFont="1" applyBorder="1" applyAlignment="1">
      <alignment horizontal="center"/>
    </xf>
    <xf numFmtId="0" fontId="4" fillId="0" borderId="0" xfId="0" applyFont="1" applyAlignment="1"/>
    <xf numFmtId="0" fontId="0" fillId="0" borderId="0" xfId="0" applyAlignment="1"/>
    <xf numFmtId="166" fontId="4" fillId="0" borderId="13" xfId="3" applyNumberFormat="1" applyFont="1" applyBorder="1" applyAlignment="1">
      <alignment horizontal="center"/>
    </xf>
    <xf numFmtId="0" fontId="4" fillId="3" borderId="21" xfId="0" applyFont="1" applyFill="1" applyBorder="1"/>
    <xf numFmtId="0" fontId="0" fillId="0" borderId="18" xfId="0" applyBorder="1" applyAlignment="1">
      <alignment horizontal="center"/>
    </xf>
    <xf numFmtId="0" fontId="4" fillId="3" borderId="14" xfId="0" applyFont="1" applyFill="1" applyBorder="1"/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/>
    </xf>
    <xf numFmtId="0" fontId="4" fillId="6" borderId="16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20" xfId="0" applyBorder="1" applyAlignment="1">
      <alignment horizontal="left" vertical="top" wrapText="1"/>
    </xf>
    <xf numFmtId="0" fontId="0" fillId="0" borderId="0" xfId="0"/>
    <xf numFmtId="0" fontId="7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9" fillId="4" borderId="23" xfId="0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0" fillId="0" borderId="16" xfId="0" applyBorder="1" applyAlignment="1">
      <alignment horizontal="left"/>
    </xf>
    <xf numFmtId="0" fontId="10" fillId="3" borderId="22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</cellXfs>
  <cellStyles count="4">
    <cellStyle name="Hipervínculo" xfId="2" builtinId="8"/>
    <cellStyle name="Millares" xfId="1" builtinId="3"/>
    <cellStyle name="Normal" xfId="0" builtinId="0"/>
    <cellStyle name="Porcentaje" xfId="3" builtinId="5"/>
  </cellStyles>
  <dxfs count="4">
    <dxf>
      <font>
        <condense val="0"/>
        <extend val="0"/>
        <color rgb="FFFFFFFF"/>
      </font>
    </dxf>
    <dxf>
      <font>
        <b/>
        <i val="0"/>
        <condense val="0"/>
        <extend val="0"/>
      </font>
      <fill>
        <patternFill>
          <bgColor rgb="FFFFFFCC"/>
        </patternFill>
      </fill>
    </dxf>
    <dxf>
      <font>
        <b/>
        <i val="0"/>
        <condense val="0"/>
        <extend val="0"/>
      </font>
      <fill>
        <patternFill>
          <bgColor rgb="FFCCCCFF"/>
        </patternFill>
      </fill>
    </dxf>
    <dxf>
      <font>
        <b/>
        <i val="0"/>
        <strike val="0"/>
        <condense val="0"/>
        <extend val="0"/>
        <u val="none"/>
      </font>
      <fill>
        <patternFill>
          <bgColor rgb="FFCC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ir@isss.gob.s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10"/>
  <sheetViews>
    <sheetView tabSelected="1" workbookViewId="0">
      <selection activeCell="B16" sqref="B16"/>
    </sheetView>
  </sheetViews>
  <sheetFormatPr baseColWidth="10" defaultRowHeight="15" x14ac:dyDescent="0.25"/>
  <cols>
    <col min="2" max="2" width="111" customWidth="1"/>
    <col min="3" max="3" width="23.140625" customWidth="1"/>
  </cols>
  <sheetData>
    <row r="1" spans="1:3" x14ac:dyDescent="0.25">
      <c r="A1" s="1" t="s">
        <v>0</v>
      </c>
    </row>
    <row r="2" spans="1:3" ht="15.75" thickBot="1" x14ac:dyDescent="0.3">
      <c r="A2" s="2" t="s">
        <v>1</v>
      </c>
    </row>
    <row r="3" spans="1:3" ht="45.75" thickBot="1" x14ac:dyDescent="0.3">
      <c r="A3" s="5" t="s">
        <v>2</v>
      </c>
      <c r="B3" s="6" t="s">
        <v>3</v>
      </c>
      <c r="C3" s="6" t="s">
        <v>4</v>
      </c>
    </row>
    <row r="4" spans="1:3" x14ac:dyDescent="0.25">
      <c r="A4" s="70">
        <v>5147</v>
      </c>
      <c r="B4" s="7" t="s">
        <v>61</v>
      </c>
      <c r="C4" s="73" t="s">
        <v>6</v>
      </c>
    </row>
    <row r="5" spans="1:3" x14ac:dyDescent="0.25">
      <c r="A5" s="71"/>
      <c r="B5" s="3" t="s">
        <v>62</v>
      </c>
      <c r="C5" s="74"/>
    </row>
    <row r="6" spans="1:3" ht="30" x14ac:dyDescent="0.25">
      <c r="A6" s="71"/>
      <c r="B6" s="3" t="s">
        <v>65</v>
      </c>
      <c r="C6" s="74"/>
    </row>
    <row r="7" spans="1:3" x14ac:dyDescent="0.25">
      <c r="A7" s="71"/>
      <c r="B7" s="3" t="s">
        <v>63</v>
      </c>
      <c r="C7" s="74"/>
    </row>
    <row r="8" spans="1:3" ht="15.75" thickBot="1" x14ac:dyDescent="0.3">
      <c r="A8" s="72"/>
      <c r="B8" s="8" t="s">
        <v>64</v>
      </c>
      <c r="C8" s="75"/>
    </row>
    <row r="10" spans="1:3" ht="15.75" thickBot="1" x14ac:dyDescent="0.3">
      <c r="B10" s="4" t="s">
        <v>5</v>
      </c>
    </row>
  </sheetData>
  <mergeCells count="2">
    <mergeCell ref="A4:A8"/>
    <mergeCell ref="C4:C8"/>
  </mergeCells>
  <hyperlinks>
    <hyperlink ref="B10" r:id="rId1" display="mailto:oir@isss.gob.sv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E7"/>
  <sheetViews>
    <sheetView workbookViewId="0">
      <selection activeCell="C10" sqref="C10"/>
    </sheetView>
  </sheetViews>
  <sheetFormatPr baseColWidth="10" defaultRowHeight="15" x14ac:dyDescent="0.25"/>
  <cols>
    <col min="2" max="2" width="20.42578125" customWidth="1"/>
    <col min="3" max="3" width="26" customWidth="1"/>
  </cols>
  <sheetData>
    <row r="2" spans="1:5" ht="15" customHeight="1" x14ac:dyDescent="0.25">
      <c r="A2" s="76" t="s">
        <v>76</v>
      </c>
      <c r="B2" s="76"/>
      <c r="C2" s="76"/>
      <c r="D2" s="76"/>
    </row>
    <row r="3" spans="1:5" ht="20.100000000000001" customHeight="1" x14ac:dyDescent="0.25">
      <c r="B3" s="45" t="s">
        <v>7</v>
      </c>
      <c r="C3" s="45" t="s">
        <v>10</v>
      </c>
    </row>
    <row r="4" spans="1:5" ht="20.100000000000001" customHeight="1" x14ac:dyDescent="0.25">
      <c r="B4" s="46">
        <v>2012</v>
      </c>
      <c r="C4" s="47">
        <v>88811</v>
      </c>
    </row>
    <row r="5" spans="1:5" ht="20.100000000000001" customHeight="1" x14ac:dyDescent="0.25">
      <c r="B5" s="46">
        <v>2015</v>
      </c>
      <c r="C5" s="47">
        <v>98148</v>
      </c>
    </row>
    <row r="6" spans="1:5" ht="20.100000000000001" customHeight="1" x14ac:dyDescent="0.3">
      <c r="B6" s="46">
        <v>2018</v>
      </c>
      <c r="C6" s="47">
        <v>102720</v>
      </c>
      <c r="D6" s="43"/>
      <c r="E6" s="44"/>
    </row>
    <row r="7" spans="1:5" x14ac:dyDescent="0.25">
      <c r="B7" s="49" t="s">
        <v>77</v>
      </c>
      <c r="C7" s="48"/>
    </row>
  </sheetData>
  <mergeCells count="1">
    <mergeCell ref="A2:D2"/>
  </mergeCells>
  <conditionalFormatting sqref="D6">
    <cfRule type="cellIs" dxfId="3" priority="7" stopIfTrue="1" operator="between">
      <formula>"ZONA METROPOLITANA"</formula>
      <formula>"ZONA CENTRAL"</formula>
    </cfRule>
    <cfRule type="cellIs" dxfId="2" priority="8" stopIfTrue="1" operator="between">
      <formula>"ZONA ORIENTAL"</formula>
      <formula>"ZONA OCCICENTAL"</formula>
    </cfRule>
    <cfRule type="cellIs" dxfId="1" priority="9" stopIfTrue="1" operator="equal">
      <formula>"T  O  T  A  L    ===== &gt;&gt;&gt;&gt;&gt;"</formula>
    </cfRule>
  </conditionalFormatting>
  <conditionalFormatting sqref="E6">
    <cfRule type="cellIs" dxfId="0" priority="10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E14"/>
  <sheetViews>
    <sheetView topLeftCell="A2" workbookViewId="0">
      <selection activeCell="C17" sqref="C17"/>
    </sheetView>
  </sheetViews>
  <sheetFormatPr baseColWidth="10" defaultRowHeight="15" x14ac:dyDescent="0.25"/>
  <cols>
    <col min="2" max="2" width="39.7109375" customWidth="1"/>
    <col min="3" max="3" width="17.42578125" bestFit="1" customWidth="1"/>
  </cols>
  <sheetData>
    <row r="1" spans="2:5" x14ac:dyDescent="0.25">
      <c r="B1" s="15"/>
      <c r="C1" s="15"/>
      <c r="D1" s="15"/>
      <c r="E1" s="15"/>
    </row>
    <row r="2" spans="2:5" ht="35.25" customHeight="1" thickBot="1" x14ac:dyDescent="0.3">
      <c r="B2" s="81" t="s">
        <v>73</v>
      </c>
      <c r="C2" s="81"/>
      <c r="D2" s="81"/>
      <c r="E2" s="81"/>
    </row>
    <row r="3" spans="2:5" ht="20.100000000000001" customHeight="1" thickTop="1" x14ac:dyDescent="0.25">
      <c r="B3" s="16" t="s">
        <v>74</v>
      </c>
      <c r="C3" s="17">
        <v>2012</v>
      </c>
      <c r="D3" s="17">
        <v>2015</v>
      </c>
      <c r="E3" s="17">
        <v>2018</v>
      </c>
    </row>
    <row r="4" spans="2:5" ht="20.100000000000001" customHeight="1" x14ac:dyDescent="0.25">
      <c r="B4" s="77" t="s">
        <v>8</v>
      </c>
      <c r="C4" s="78"/>
      <c r="D4" s="78"/>
      <c r="E4" s="79"/>
    </row>
    <row r="5" spans="2:5" ht="20.100000000000001" customHeight="1" x14ac:dyDescent="0.25">
      <c r="B5" s="9" t="s">
        <v>11</v>
      </c>
      <c r="C5" s="10">
        <v>1</v>
      </c>
      <c r="D5" s="10">
        <v>1</v>
      </c>
      <c r="E5" s="10">
        <v>1</v>
      </c>
    </row>
    <row r="6" spans="2:5" ht="20.100000000000001" customHeight="1" x14ac:dyDescent="0.25">
      <c r="B6" s="11" t="s">
        <v>15</v>
      </c>
      <c r="C6" s="14">
        <f>SUM(C5)</f>
        <v>1</v>
      </c>
      <c r="D6" s="14">
        <f t="shared" ref="D6:E6" si="0">SUM(D5)</f>
        <v>1</v>
      </c>
      <c r="E6" s="14">
        <f t="shared" si="0"/>
        <v>1</v>
      </c>
    </row>
    <row r="7" spans="2:5" ht="20.100000000000001" customHeight="1" x14ac:dyDescent="0.25">
      <c r="B7" s="77" t="s">
        <v>72</v>
      </c>
      <c r="C7" s="78"/>
      <c r="D7" s="78"/>
      <c r="E7" s="79"/>
    </row>
    <row r="8" spans="2:5" ht="20.100000000000001" customHeight="1" x14ac:dyDescent="0.25">
      <c r="B8" s="9" t="s">
        <v>12</v>
      </c>
      <c r="C8" s="10">
        <v>1</v>
      </c>
      <c r="D8" s="10">
        <v>1</v>
      </c>
      <c r="E8" s="10">
        <v>1</v>
      </c>
    </row>
    <row r="9" spans="2:5" ht="20.100000000000001" customHeight="1" x14ac:dyDescent="0.25">
      <c r="B9" s="9" t="s">
        <v>13</v>
      </c>
      <c r="C9" s="10">
        <v>1</v>
      </c>
      <c r="D9" s="10">
        <v>1</v>
      </c>
      <c r="E9" s="10">
        <v>1</v>
      </c>
    </row>
    <row r="10" spans="2:5" ht="20.100000000000001" customHeight="1" x14ac:dyDescent="0.25">
      <c r="B10" s="9" t="s">
        <v>9</v>
      </c>
      <c r="C10" s="10">
        <v>1</v>
      </c>
      <c r="D10" s="10">
        <v>1</v>
      </c>
      <c r="E10" s="10">
        <v>1</v>
      </c>
    </row>
    <row r="11" spans="2:5" ht="20.100000000000001" customHeight="1" x14ac:dyDescent="0.25">
      <c r="B11" s="11" t="s">
        <v>75</v>
      </c>
      <c r="C11" s="14">
        <f>SUM(C8:C10)</f>
        <v>3</v>
      </c>
      <c r="D11" s="14">
        <f t="shared" ref="D11:E11" si="1">SUM(D8:D10)</f>
        <v>3</v>
      </c>
      <c r="E11" s="14">
        <f t="shared" si="1"/>
        <v>3</v>
      </c>
    </row>
    <row r="12" spans="2:5" ht="20.100000000000001" customHeight="1" x14ac:dyDescent="0.25">
      <c r="B12" s="50" t="s">
        <v>14</v>
      </c>
      <c r="C12" s="51">
        <f>+C11+C6</f>
        <v>4</v>
      </c>
      <c r="D12" s="51">
        <f t="shared" ref="D12:E12" si="2">+D11+D6</f>
        <v>4</v>
      </c>
      <c r="E12" s="51">
        <f t="shared" si="2"/>
        <v>4</v>
      </c>
    </row>
    <row r="13" spans="2:5" x14ac:dyDescent="0.25">
      <c r="B13" s="80" t="s">
        <v>168</v>
      </c>
      <c r="C13" s="80"/>
      <c r="D13" s="80"/>
      <c r="E13" s="80"/>
    </row>
    <row r="14" spans="2:5" x14ac:dyDescent="0.25">
      <c r="B14" s="80"/>
      <c r="C14" s="80"/>
      <c r="D14" s="80"/>
      <c r="E14" s="80"/>
    </row>
  </sheetData>
  <mergeCells count="4">
    <mergeCell ref="B7:E7"/>
    <mergeCell ref="B4:E4"/>
    <mergeCell ref="B13:E14"/>
    <mergeCell ref="B2:E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65"/>
  <sheetViews>
    <sheetView workbookViewId="0">
      <selection activeCell="H8" sqref="H8"/>
    </sheetView>
  </sheetViews>
  <sheetFormatPr baseColWidth="10" defaultRowHeight="15" x14ac:dyDescent="0.25"/>
  <cols>
    <col min="3" max="3" width="41.85546875" customWidth="1"/>
    <col min="4" max="4" width="20.85546875" customWidth="1"/>
    <col min="5" max="5" width="16.42578125" customWidth="1"/>
    <col min="6" max="6" width="6.85546875" customWidth="1"/>
    <col min="7" max="7" width="11.140625" customWidth="1"/>
    <col min="8" max="8" width="38.28515625" customWidth="1"/>
    <col min="9" max="9" width="16.5703125" customWidth="1"/>
  </cols>
  <sheetData>
    <row r="1" spans="1:12" x14ac:dyDescent="0.25">
      <c r="B1" s="53"/>
      <c r="C1" s="53"/>
      <c r="D1" s="53"/>
      <c r="E1" s="53"/>
    </row>
    <row r="2" spans="1:12" ht="30" customHeight="1" x14ac:dyDescent="0.25">
      <c r="B2" s="86" t="s">
        <v>66</v>
      </c>
      <c r="C2" s="86"/>
      <c r="D2" s="86"/>
      <c r="E2" s="86"/>
    </row>
    <row r="3" spans="1:12" ht="45" x14ac:dyDescent="0.25">
      <c r="B3" s="45" t="s">
        <v>7</v>
      </c>
      <c r="C3" s="45" t="s">
        <v>67</v>
      </c>
      <c r="D3" s="45" t="s">
        <v>78</v>
      </c>
      <c r="E3" s="45" t="s">
        <v>16</v>
      </c>
    </row>
    <row r="4" spans="1:12" ht="20.100000000000001" customHeight="1" x14ac:dyDescent="0.25">
      <c r="B4" s="10">
        <v>2012</v>
      </c>
      <c r="C4" s="10">
        <v>166</v>
      </c>
      <c r="D4" s="13">
        <f>Cobertura!C4</f>
        <v>88811</v>
      </c>
      <c r="E4" s="18">
        <f>+C4/D4*100000</f>
        <v>186.91378320253122</v>
      </c>
    </row>
    <row r="5" spans="1:12" ht="20.100000000000001" customHeight="1" x14ac:dyDescent="0.25">
      <c r="B5" s="10">
        <v>2015</v>
      </c>
      <c r="C5" s="10">
        <v>245</v>
      </c>
      <c r="D5" s="13">
        <f>Cobertura!C5</f>
        <v>98148</v>
      </c>
      <c r="E5" s="18">
        <f>+C5/D5*100000</f>
        <v>249.62301829889554</v>
      </c>
    </row>
    <row r="6" spans="1:12" ht="20.100000000000001" customHeight="1" x14ac:dyDescent="0.25">
      <c r="B6" s="10">
        <v>2018</v>
      </c>
      <c r="C6" s="10">
        <v>58</v>
      </c>
      <c r="D6" s="13">
        <f>Cobertura!C6</f>
        <v>102720</v>
      </c>
      <c r="E6" s="18">
        <f>+C6/D6*100000</f>
        <v>56.464174454828658</v>
      </c>
    </row>
    <row r="7" spans="1:12" x14ac:dyDescent="0.25">
      <c r="B7" s="88" t="s">
        <v>17</v>
      </c>
      <c r="C7" s="88"/>
      <c r="D7" s="88"/>
      <c r="E7" s="88"/>
    </row>
    <row r="8" spans="1:12" x14ac:dyDescent="0.25">
      <c r="B8" s="12" t="s">
        <v>20</v>
      </c>
    </row>
    <row r="9" spans="1:12" x14ac:dyDescent="0.25">
      <c r="B9" s="83" t="s">
        <v>69</v>
      </c>
      <c r="C9" s="84"/>
      <c r="D9" s="84"/>
      <c r="E9" s="84"/>
    </row>
    <row r="10" spans="1:12" x14ac:dyDescent="0.25">
      <c r="B10" s="83" t="s">
        <v>68</v>
      </c>
      <c r="C10" s="84"/>
      <c r="D10" s="84"/>
      <c r="E10" s="84"/>
    </row>
    <row r="12" spans="1:12" ht="21.75" thickBot="1" x14ac:dyDescent="0.4">
      <c r="B12" s="85" t="s">
        <v>21</v>
      </c>
      <c r="C12" s="85"/>
      <c r="D12" s="85"/>
      <c r="E12" s="85"/>
      <c r="F12" s="85"/>
      <c r="G12" s="85"/>
      <c r="H12" s="85"/>
      <c r="I12" s="85"/>
      <c r="J12" s="85"/>
      <c r="K12" s="85"/>
    </row>
    <row r="14" spans="1:12" s="42" customForma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</row>
    <row r="15" spans="1:12" x14ac:dyDescent="0.25">
      <c r="B15" s="87" t="s">
        <v>70</v>
      </c>
      <c r="C15" s="87"/>
      <c r="D15" s="87"/>
      <c r="E15" s="87"/>
      <c r="G15" s="64" t="s">
        <v>18</v>
      </c>
      <c r="H15" s="64"/>
      <c r="I15" s="64"/>
      <c r="J15" s="64"/>
      <c r="K15" s="64"/>
      <c r="L15" s="64"/>
    </row>
    <row r="16" spans="1:12" s="12" customFormat="1" x14ac:dyDescent="0.25">
      <c r="B16" s="11" t="s">
        <v>85</v>
      </c>
      <c r="C16" s="69" t="s">
        <v>95</v>
      </c>
      <c r="D16" s="14" t="s">
        <v>96</v>
      </c>
      <c r="E16" s="14" t="s">
        <v>98</v>
      </c>
      <c r="G16" s="11" t="s">
        <v>85</v>
      </c>
      <c r="H16" s="69" t="s">
        <v>95</v>
      </c>
      <c r="I16" s="14" t="s">
        <v>96</v>
      </c>
      <c r="J16" s="14" t="s">
        <v>98</v>
      </c>
    </row>
    <row r="17" spans="1:12" x14ac:dyDescent="0.25">
      <c r="B17" s="29" t="s">
        <v>86</v>
      </c>
      <c r="C17" s="34" t="s">
        <v>153</v>
      </c>
      <c r="D17" s="68">
        <v>20</v>
      </c>
      <c r="E17" s="63">
        <f>+D17/$D$28</f>
        <v>0.19801980198019803</v>
      </c>
      <c r="G17" s="29" t="s">
        <v>86</v>
      </c>
      <c r="H17" s="34" t="s">
        <v>153</v>
      </c>
      <c r="I17" s="68">
        <v>7</v>
      </c>
      <c r="J17" s="63">
        <f t="shared" ref="J17:J28" si="0">+I17/$I$28</f>
        <v>0.1076923076923077</v>
      </c>
    </row>
    <row r="18" spans="1:12" x14ac:dyDescent="0.25">
      <c r="B18" s="29" t="s">
        <v>87</v>
      </c>
      <c r="C18" s="34" t="s">
        <v>154</v>
      </c>
      <c r="D18" s="68">
        <v>10</v>
      </c>
      <c r="E18" s="63">
        <f t="shared" ref="E18:E28" si="1">+D18/$D$28</f>
        <v>9.9009900990099015E-2</v>
      </c>
      <c r="G18" s="29" t="s">
        <v>88</v>
      </c>
      <c r="H18" s="34" t="s">
        <v>81</v>
      </c>
      <c r="I18" s="68">
        <v>4</v>
      </c>
      <c r="J18" s="63">
        <f t="shared" si="0"/>
        <v>6.1538461538461542E-2</v>
      </c>
    </row>
    <row r="19" spans="1:12" x14ac:dyDescent="0.25">
      <c r="B19" s="29" t="s">
        <v>88</v>
      </c>
      <c r="C19" s="34" t="s">
        <v>81</v>
      </c>
      <c r="D19" s="68">
        <v>7</v>
      </c>
      <c r="E19" s="63">
        <f t="shared" si="1"/>
        <v>6.9306930693069313E-2</v>
      </c>
      <c r="G19" s="29" t="s">
        <v>87</v>
      </c>
      <c r="H19" s="34" t="s">
        <v>154</v>
      </c>
      <c r="I19" s="68">
        <v>4</v>
      </c>
      <c r="J19" s="63">
        <f t="shared" si="0"/>
        <v>6.1538461538461542E-2</v>
      </c>
    </row>
    <row r="20" spans="1:12" x14ac:dyDescent="0.25">
      <c r="B20" s="29" t="s">
        <v>89</v>
      </c>
      <c r="C20" s="34" t="s">
        <v>155</v>
      </c>
      <c r="D20" s="68">
        <v>5</v>
      </c>
      <c r="E20" s="63">
        <f t="shared" si="1"/>
        <v>4.9504950495049507E-2</v>
      </c>
      <c r="G20" s="29" t="s">
        <v>101</v>
      </c>
      <c r="H20" s="34" t="s">
        <v>138</v>
      </c>
      <c r="I20" s="68">
        <v>3</v>
      </c>
      <c r="J20" s="63">
        <f t="shared" si="0"/>
        <v>4.6153846153846156E-2</v>
      </c>
    </row>
    <row r="21" spans="1:12" x14ac:dyDescent="0.25">
      <c r="B21" s="29" t="s">
        <v>90</v>
      </c>
      <c r="C21" s="34" t="s">
        <v>82</v>
      </c>
      <c r="D21" s="68">
        <v>5</v>
      </c>
      <c r="E21" s="63">
        <f t="shared" si="1"/>
        <v>4.9504950495049507E-2</v>
      </c>
      <c r="G21" s="29" t="s">
        <v>102</v>
      </c>
      <c r="H21" s="34" t="s">
        <v>160</v>
      </c>
      <c r="I21" s="68">
        <v>3</v>
      </c>
      <c r="J21" s="63">
        <f t="shared" si="0"/>
        <v>4.6153846153846156E-2</v>
      </c>
    </row>
    <row r="22" spans="1:12" x14ac:dyDescent="0.25">
      <c r="B22" s="29" t="s">
        <v>91</v>
      </c>
      <c r="C22" s="34" t="s">
        <v>156</v>
      </c>
      <c r="D22" s="68">
        <v>4</v>
      </c>
      <c r="E22" s="63">
        <f t="shared" si="1"/>
        <v>3.9603960396039604E-2</v>
      </c>
      <c r="G22" s="29" t="s">
        <v>103</v>
      </c>
      <c r="H22" s="34" t="s">
        <v>83</v>
      </c>
      <c r="I22" s="68">
        <v>3</v>
      </c>
      <c r="J22" s="63">
        <f t="shared" si="0"/>
        <v>4.6153846153846156E-2</v>
      </c>
    </row>
    <row r="23" spans="1:12" x14ac:dyDescent="0.25">
      <c r="B23" s="29" t="s">
        <v>92</v>
      </c>
      <c r="C23" s="34" t="s">
        <v>157</v>
      </c>
      <c r="D23" s="68">
        <v>4</v>
      </c>
      <c r="E23" s="63">
        <f t="shared" si="1"/>
        <v>3.9603960396039604E-2</v>
      </c>
      <c r="G23" s="29" t="s">
        <v>92</v>
      </c>
      <c r="H23" s="34" t="s">
        <v>161</v>
      </c>
      <c r="I23" s="68">
        <v>3</v>
      </c>
      <c r="J23" s="63">
        <f t="shared" si="0"/>
        <v>4.6153846153846156E-2</v>
      </c>
    </row>
    <row r="24" spans="1:12" x14ac:dyDescent="0.25">
      <c r="B24" s="29" t="s">
        <v>93</v>
      </c>
      <c r="C24" s="34" t="s">
        <v>158</v>
      </c>
      <c r="D24" s="68">
        <v>3</v>
      </c>
      <c r="E24" s="63">
        <f t="shared" si="1"/>
        <v>2.9702970297029702E-2</v>
      </c>
      <c r="G24" s="29" t="s">
        <v>104</v>
      </c>
      <c r="H24" s="34" t="s">
        <v>139</v>
      </c>
      <c r="I24" s="68">
        <v>3</v>
      </c>
      <c r="J24" s="63">
        <f t="shared" si="0"/>
        <v>4.6153846153846156E-2</v>
      </c>
    </row>
    <row r="25" spans="1:12" x14ac:dyDescent="0.25">
      <c r="B25" s="29" t="s">
        <v>94</v>
      </c>
      <c r="C25" s="34" t="s">
        <v>159</v>
      </c>
      <c r="D25" s="68">
        <v>2</v>
      </c>
      <c r="E25" s="63">
        <f t="shared" si="1"/>
        <v>1.9801980198019802E-2</v>
      </c>
      <c r="G25" s="29" t="s">
        <v>105</v>
      </c>
      <c r="H25" s="34" t="s">
        <v>162</v>
      </c>
      <c r="I25" s="68">
        <v>2</v>
      </c>
      <c r="J25" s="63">
        <f t="shared" si="0"/>
        <v>3.0769230769230771E-2</v>
      </c>
    </row>
    <row r="26" spans="1:12" x14ac:dyDescent="0.25">
      <c r="B26" s="29" t="s">
        <v>97</v>
      </c>
      <c r="C26" s="34" t="s">
        <v>136</v>
      </c>
      <c r="D26" s="68">
        <v>2</v>
      </c>
      <c r="E26" s="63">
        <f t="shared" si="1"/>
        <v>1.9801980198019802E-2</v>
      </c>
      <c r="G26" s="29" t="s">
        <v>91</v>
      </c>
      <c r="H26" s="34" t="s">
        <v>156</v>
      </c>
      <c r="I26" s="68">
        <v>2</v>
      </c>
      <c r="J26" s="63">
        <f t="shared" si="0"/>
        <v>3.0769230769230771E-2</v>
      </c>
    </row>
    <row r="27" spans="1:12" x14ac:dyDescent="0.25">
      <c r="B27" s="29"/>
      <c r="C27" s="34" t="s">
        <v>137</v>
      </c>
      <c r="D27" s="68">
        <v>39</v>
      </c>
      <c r="E27" s="63">
        <f t="shared" si="1"/>
        <v>0.38613861386138615</v>
      </c>
      <c r="G27" s="29"/>
      <c r="H27" s="34" t="s">
        <v>99</v>
      </c>
      <c r="I27" s="68">
        <v>31</v>
      </c>
      <c r="J27" s="63">
        <f t="shared" si="0"/>
        <v>0.47692307692307695</v>
      </c>
    </row>
    <row r="28" spans="1:12" x14ac:dyDescent="0.25">
      <c r="B28" s="11"/>
      <c r="C28" s="67" t="s">
        <v>84</v>
      </c>
      <c r="D28" s="14">
        <f>SUM(D17:D27)</f>
        <v>101</v>
      </c>
      <c r="E28" s="62">
        <f t="shared" si="1"/>
        <v>1</v>
      </c>
      <c r="G28" s="11"/>
      <c r="H28" s="67" t="s">
        <v>100</v>
      </c>
      <c r="I28" s="14">
        <v>65</v>
      </c>
      <c r="J28" s="62">
        <f t="shared" si="0"/>
        <v>1</v>
      </c>
    </row>
    <row r="29" spans="1:12" x14ac:dyDescent="0.25">
      <c r="B29" t="s">
        <v>17</v>
      </c>
      <c r="G29" t="s">
        <v>17</v>
      </c>
    </row>
    <row r="31" spans="1:12" s="42" customFormat="1" x14ac:dyDescent="0.2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</row>
    <row r="32" spans="1:12" x14ac:dyDescent="0.25">
      <c r="B32" s="87" t="s">
        <v>71</v>
      </c>
      <c r="C32" s="87"/>
      <c r="D32" s="87"/>
      <c r="E32" s="87"/>
      <c r="G32" s="64" t="s">
        <v>19</v>
      </c>
      <c r="H32" s="64"/>
      <c r="I32" s="64"/>
      <c r="J32" s="64"/>
      <c r="K32" s="64"/>
    </row>
    <row r="33" spans="1:12" s="12" customFormat="1" x14ac:dyDescent="0.25">
      <c r="B33" s="11" t="s">
        <v>85</v>
      </c>
      <c r="C33" s="69" t="s">
        <v>95</v>
      </c>
      <c r="D33" s="14" t="s">
        <v>96</v>
      </c>
      <c r="E33" s="14" t="s">
        <v>98</v>
      </c>
      <c r="G33" s="11" t="s">
        <v>85</v>
      </c>
      <c r="H33" s="69" t="s">
        <v>95</v>
      </c>
      <c r="I33" s="14" t="s">
        <v>96</v>
      </c>
      <c r="J33" s="14" t="s">
        <v>98</v>
      </c>
    </row>
    <row r="34" spans="1:12" x14ac:dyDescent="0.25">
      <c r="B34" s="29" t="s">
        <v>88</v>
      </c>
      <c r="C34" s="34" t="s">
        <v>109</v>
      </c>
      <c r="D34" s="68">
        <v>37</v>
      </c>
      <c r="E34" s="63">
        <f>+D34/$D$45</f>
        <v>0.26428571428571429</v>
      </c>
      <c r="G34" s="29" t="s">
        <v>86</v>
      </c>
      <c r="H34" s="34" t="s">
        <v>163</v>
      </c>
      <c r="I34" s="68">
        <v>22</v>
      </c>
      <c r="J34" s="63">
        <f>+I34/$I$45</f>
        <v>0.20952380952380953</v>
      </c>
    </row>
    <row r="35" spans="1:12" x14ac:dyDescent="0.25">
      <c r="B35" s="29" t="s">
        <v>87</v>
      </c>
      <c r="C35" s="34" t="s">
        <v>154</v>
      </c>
      <c r="D35" s="68">
        <v>20</v>
      </c>
      <c r="E35" s="63">
        <f t="shared" ref="E35:E45" si="2">+D35/$D$45</f>
        <v>0.14285714285714285</v>
      </c>
      <c r="G35" s="29" t="s">
        <v>116</v>
      </c>
      <c r="H35" s="34" t="s">
        <v>115</v>
      </c>
      <c r="I35" s="68">
        <v>8</v>
      </c>
      <c r="J35" s="63">
        <f t="shared" ref="J35:J45" si="3">+I35/$I$45</f>
        <v>7.6190476190476197E-2</v>
      </c>
    </row>
    <row r="36" spans="1:12" x14ac:dyDescent="0.25">
      <c r="B36" s="29" t="s">
        <v>86</v>
      </c>
      <c r="C36" s="34" t="s">
        <v>163</v>
      </c>
      <c r="D36" s="68">
        <v>13</v>
      </c>
      <c r="E36" s="63">
        <f t="shared" si="2"/>
        <v>9.285714285714286E-2</v>
      </c>
      <c r="G36" s="29" t="s">
        <v>88</v>
      </c>
      <c r="H36" s="34" t="s">
        <v>109</v>
      </c>
      <c r="I36" s="68">
        <v>6</v>
      </c>
      <c r="J36" s="63">
        <f t="shared" si="3"/>
        <v>5.7142857142857141E-2</v>
      </c>
    </row>
    <row r="37" spans="1:12" x14ac:dyDescent="0.25">
      <c r="B37" s="29" t="s">
        <v>90</v>
      </c>
      <c r="C37" s="34" t="s">
        <v>82</v>
      </c>
      <c r="D37" s="68">
        <v>8</v>
      </c>
      <c r="E37" s="63">
        <f t="shared" si="2"/>
        <v>5.7142857142857141E-2</v>
      </c>
      <c r="G37" s="29" t="s">
        <v>117</v>
      </c>
      <c r="H37" s="34" t="s">
        <v>122</v>
      </c>
      <c r="I37" s="68">
        <v>4</v>
      </c>
      <c r="J37" s="63">
        <f t="shared" si="3"/>
        <v>3.8095238095238099E-2</v>
      </c>
    </row>
    <row r="38" spans="1:12" x14ac:dyDescent="0.25">
      <c r="B38" s="29" t="s">
        <v>106</v>
      </c>
      <c r="C38" s="34" t="s">
        <v>164</v>
      </c>
      <c r="D38" s="68">
        <v>8</v>
      </c>
      <c r="E38" s="63">
        <f t="shared" si="2"/>
        <v>5.7142857142857141E-2</v>
      </c>
      <c r="G38" s="29" t="s">
        <v>118</v>
      </c>
      <c r="H38" s="34" t="s">
        <v>123</v>
      </c>
      <c r="I38" s="68">
        <v>4</v>
      </c>
      <c r="J38" s="63">
        <f t="shared" si="3"/>
        <v>3.8095238095238099E-2</v>
      </c>
    </row>
    <row r="39" spans="1:12" x14ac:dyDescent="0.25">
      <c r="B39" s="29" t="s">
        <v>93</v>
      </c>
      <c r="C39" s="34" t="s">
        <v>110</v>
      </c>
      <c r="D39" s="68">
        <v>5</v>
      </c>
      <c r="E39" s="63">
        <f t="shared" si="2"/>
        <v>3.5714285714285712E-2</v>
      </c>
      <c r="G39" s="29" t="s">
        <v>101</v>
      </c>
      <c r="H39" s="34" t="s">
        <v>124</v>
      </c>
      <c r="I39" s="68">
        <v>3</v>
      </c>
      <c r="J39" s="63">
        <f t="shared" si="3"/>
        <v>2.8571428571428571E-2</v>
      </c>
    </row>
    <row r="40" spans="1:12" x14ac:dyDescent="0.25">
      <c r="B40" s="29" t="s">
        <v>107</v>
      </c>
      <c r="C40" s="34" t="s">
        <v>111</v>
      </c>
      <c r="D40" s="68">
        <v>5</v>
      </c>
      <c r="E40" s="63">
        <f t="shared" si="2"/>
        <v>3.5714285714285712E-2</v>
      </c>
      <c r="G40" s="29" t="s">
        <v>89</v>
      </c>
      <c r="H40" s="34" t="s">
        <v>125</v>
      </c>
      <c r="I40" s="68">
        <v>3</v>
      </c>
      <c r="J40" s="63">
        <f t="shared" si="3"/>
        <v>2.8571428571428571E-2</v>
      </c>
    </row>
    <row r="41" spans="1:12" x14ac:dyDescent="0.25">
      <c r="B41" s="29" t="s">
        <v>102</v>
      </c>
      <c r="C41" s="34" t="s">
        <v>112</v>
      </c>
      <c r="D41" s="68">
        <v>4</v>
      </c>
      <c r="E41" s="63">
        <f t="shared" si="2"/>
        <v>2.8571428571428571E-2</v>
      </c>
      <c r="G41" s="29" t="s">
        <v>119</v>
      </c>
      <c r="H41" s="34" t="s">
        <v>126</v>
      </c>
      <c r="I41" s="68">
        <v>2</v>
      </c>
      <c r="J41" s="63">
        <f t="shared" si="3"/>
        <v>1.9047619047619049E-2</v>
      </c>
    </row>
    <row r="42" spans="1:12" x14ac:dyDescent="0.25">
      <c r="B42" s="29" t="s">
        <v>91</v>
      </c>
      <c r="C42" s="34" t="s">
        <v>113</v>
      </c>
      <c r="D42" s="68">
        <v>3</v>
      </c>
      <c r="E42" s="63">
        <f t="shared" si="2"/>
        <v>2.1428571428571429E-2</v>
      </c>
      <c r="G42" s="29" t="s">
        <v>120</v>
      </c>
      <c r="H42" s="34" t="s">
        <v>165</v>
      </c>
      <c r="I42" s="68">
        <v>2</v>
      </c>
      <c r="J42" s="63">
        <f t="shared" si="3"/>
        <v>1.9047619047619049E-2</v>
      </c>
    </row>
    <row r="43" spans="1:12" x14ac:dyDescent="0.25">
      <c r="B43" s="29" t="s">
        <v>108</v>
      </c>
      <c r="C43" s="34" t="s">
        <v>114</v>
      </c>
      <c r="D43" s="68">
        <v>2</v>
      </c>
      <c r="E43" s="63">
        <f t="shared" si="2"/>
        <v>1.4285714285714285E-2</v>
      </c>
      <c r="G43" s="29" t="s">
        <v>121</v>
      </c>
      <c r="H43" s="34" t="s">
        <v>127</v>
      </c>
      <c r="I43" s="68">
        <v>2</v>
      </c>
      <c r="J43" s="63">
        <f t="shared" si="3"/>
        <v>1.9047619047619049E-2</v>
      </c>
    </row>
    <row r="44" spans="1:12" x14ac:dyDescent="0.25">
      <c r="B44" s="29"/>
      <c r="C44" s="34" t="s">
        <v>99</v>
      </c>
      <c r="D44" s="68">
        <v>35</v>
      </c>
      <c r="E44" s="63">
        <f t="shared" si="2"/>
        <v>0.25</v>
      </c>
      <c r="G44" s="29"/>
      <c r="H44" s="34" t="s">
        <v>99</v>
      </c>
      <c r="I44" s="68">
        <v>49</v>
      </c>
      <c r="J44" s="63">
        <f t="shared" si="3"/>
        <v>0.46666666666666667</v>
      </c>
    </row>
    <row r="45" spans="1:12" x14ac:dyDescent="0.25">
      <c r="B45" s="11"/>
      <c r="C45" s="67" t="s">
        <v>100</v>
      </c>
      <c r="D45" s="14">
        <f>SUM(D34:D44)</f>
        <v>140</v>
      </c>
      <c r="E45" s="62">
        <f t="shared" si="2"/>
        <v>1</v>
      </c>
      <c r="G45" s="11"/>
      <c r="H45" s="67" t="s">
        <v>100</v>
      </c>
      <c r="I45" s="14">
        <f>SUM(I34:I44)</f>
        <v>105</v>
      </c>
      <c r="J45" s="66">
        <f t="shared" si="3"/>
        <v>1</v>
      </c>
    </row>
    <row r="46" spans="1:12" x14ac:dyDescent="0.25">
      <c r="B46" t="s">
        <v>17</v>
      </c>
      <c r="G46" t="s">
        <v>17</v>
      </c>
    </row>
    <row r="48" spans="1:12" s="42" customForma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</row>
    <row r="49" spans="2:11" x14ac:dyDescent="0.25">
      <c r="B49" s="82" t="s">
        <v>79</v>
      </c>
      <c r="C49" s="82"/>
      <c r="D49" s="82"/>
      <c r="E49" s="82"/>
      <c r="G49" s="65" t="s">
        <v>80</v>
      </c>
      <c r="H49" s="65"/>
      <c r="I49" s="65"/>
      <c r="J49" s="65"/>
      <c r="K49" s="65"/>
    </row>
    <row r="50" spans="2:11" s="12" customFormat="1" x14ac:dyDescent="0.25">
      <c r="B50" s="11" t="s">
        <v>85</v>
      </c>
      <c r="C50" s="69" t="s">
        <v>95</v>
      </c>
      <c r="D50" s="14" t="s">
        <v>96</v>
      </c>
      <c r="E50" s="14" t="s">
        <v>98</v>
      </c>
      <c r="G50" s="11" t="s">
        <v>85</v>
      </c>
      <c r="H50" s="69" t="s">
        <v>95</v>
      </c>
      <c r="I50" s="14" t="s">
        <v>96</v>
      </c>
      <c r="J50" s="14" t="s">
        <v>98</v>
      </c>
    </row>
    <row r="51" spans="2:11" x14ac:dyDescent="0.25">
      <c r="B51" s="29" t="s">
        <v>88</v>
      </c>
      <c r="C51" s="34" t="s">
        <v>109</v>
      </c>
      <c r="D51" s="68">
        <v>7</v>
      </c>
      <c r="E51" s="63">
        <f>+D51/$D$62</f>
        <v>0.23333333333333334</v>
      </c>
      <c r="G51" s="29" t="s">
        <v>140</v>
      </c>
      <c r="H51" s="34" t="s">
        <v>146</v>
      </c>
      <c r="I51" s="68">
        <v>3</v>
      </c>
      <c r="J51" s="63">
        <f>+I51/$I$62</f>
        <v>0.10714285714285714</v>
      </c>
    </row>
    <row r="52" spans="2:11" x14ac:dyDescent="0.25">
      <c r="B52" s="29" t="s">
        <v>87</v>
      </c>
      <c r="C52" s="34" t="s">
        <v>154</v>
      </c>
      <c r="D52" s="68">
        <v>7</v>
      </c>
      <c r="E52" s="63">
        <f t="shared" ref="E52:E62" si="4">+D52/$D$62</f>
        <v>0.23333333333333334</v>
      </c>
      <c r="G52" s="29" t="s">
        <v>94</v>
      </c>
      <c r="H52" s="34" t="s">
        <v>147</v>
      </c>
      <c r="I52" s="68">
        <v>2</v>
      </c>
      <c r="J52" s="63">
        <f t="shared" ref="J52:J62" si="5">+I52/$I$62</f>
        <v>7.1428571428571425E-2</v>
      </c>
    </row>
    <row r="53" spans="2:11" x14ac:dyDescent="0.25">
      <c r="B53" s="29" t="s">
        <v>90</v>
      </c>
      <c r="C53" s="34" t="s">
        <v>82</v>
      </c>
      <c r="D53" s="68">
        <v>3</v>
      </c>
      <c r="E53" s="63">
        <f t="shared" si="4"/>
        <v>0.1</v>
      </c>
      <c r="G53" s="29" t="s">
        <v>91</v>
      </c>
      <c r="H53" s="34" t="s">
        <v>113</v>
      </c>
      <c r="I53" s="68">
        <v>2</v>
      </c>
      <c r="J53" s="63">
        <f t="shared" si="5"/>
        <v>7.1428571428571425E-2</v>
      </c>
    </row>
    <row r="54" spans="2:11" x14ac:dyDescent="0.25">
      <c r="B54" s="29" t="s">
        <v>91</v>
      </c>
      <c r="C54" s="34" t="s">
        <v>113</v>
      </c>
      <c r="D54" s="68">
        <v>2</v>
      </c>
      <c r="E54" s="63">
        <f t="shared" si="4"/>
        <v>6.6666666666666666E-2</v>
      </c>
      <c r="G54" s="29" t="s">
        <v>116</v>
      </c>
      <c r="H54" s="34" t="s">
        <v>115</v>
      </c>
      <c r="I54" s="68">
        <v>2</v>
      </c>
      <c r="J54" s="63">
        <f t="shared" si="5"/>
        <v>7.1428571428571425E-2</v>
      </c>
    </row>
    <row r="55" spans="2:11" x14ac:dyDescent="0.25">
      <c r="B55" s="29" t="s">
        <v>102</v>
      </c>
      <c r="C55" s="34" t="s">
        <v>112</v>
      </c>
      <c r="D55" s="68">
        <v>2</v>
      </c>
      <c r="E55" s="63">
        <f t="shared" si="4"/>
        <v>6.6666666666666666E-2</v>
      </c>
      <c r="G55" s="29" t="s">
        <v>90</v>
      </c>
      <c r="H55" s="34" t="s">
        <v>82</v>
      </c>
      <c r="I55" s="68">
        <v>2</v>
      </c>
      <c r="J55" s="63">
        <f t="shared" si="5"/>
        <v>7.1428571428571425E-2</v>
      </c>
    </row>
    <row r="56" spans="2:11" x14ac:dyDescent="0.25">
      <c r="B56" s="29" t="s">
        <v>92</v>
      </c>
      <c r="C56" s="34" t="s">
        <v>157</v>
      </c>
      <c r="D56" s="68">
        <v>2</v>
      </c>
      <c r="E56" s="63">
        <f t="shared" si="4"/>
        <v>6.6666666666666666E-2</v>
      </c>
      <c r="G56" s="29" t="s">
        <v>88</v>
      </c>
      <c r="H56" s="34" t="s">
        <v>109</v>
      </c>
      <c r="I56" s="68">
        <v>1</v>
      </c>
      <c r="J56" s="63">
        <f t="shared" si="5"/>
        <v>3.5714285714285712E-2</v>
      </c>
    </row>
    <row r="57" spans="2:11" x14ac:dyDescent="0.25">
      <c r="B57" s="29" t="s">
        <v>128</v>
      </c>
      <c r="C57" s="34" t="s">
        <v>132</v>
      </c>
      <c r="D57" s="68">
        <v>2</v>
      </c>
      <c r="E57" s="63">
        <f t="shared" si="4"/>
        <v>6.6666666666666666E-2</v>
      </c>
      <c r="G57" s="29" t="s">
        <v>141</v>
      </c>
      <c r="H57" s="34" t="s">
        <v>148</v>
      </c>
      <c r="I57" s="68">
        <v>1</v>
      </c>
      <c r="J57" s="63">
        <f t="shared" si="5"/>
        <v>3.5714285714285712E-2</v>
      </c>
    </row>
    <row r="58" spans="2:11" x14ac:dyDescent="0.25">
      <c r="B58" s="29" t="s">
        <v>129</v>
      </c>
      <c r="C58" s="34" t="s">
        <v>133</v>
      </c>
      <c r="D58" s="68">
        <v>1</v>
      </c>
      <c r="E58" s="63">
        <f t="shared" si="4"/>
        <v>3.3333333333333333E-2</v>
      </c>
      <c r="G58" s="29" t="s">
        <v>142</v>
      </c>
      <c r="H58" s="34" t="s">
        <v>149</v>
      </c>
      <c r="I58" s="68">
        <v>1</v>
      </c>
      <c r="J58" s="63">
        <f t="shared" si="5"/>
        <v>3.5714285714285712E-2</v>
      </c>
    </row>
    <row r="59" spans="2:11" x14ac:dyDescent="0.25">
      <c r="B59" s="29" t="s">
        <v>130</v>
      </c>
      <c r="C59" s="34" t="s">
        <v>134</v>
      </c>
      <c r="D59" s="68">
        <v>1</v>
      </c>
      <c r="E59" s="63">
        <f t="shared" si="4"/>
        <v>3.3333333333333333E-2</v>
      </c>
      <c r="G59" s="29" t="s">
        <v>143</v>
      </c>
      <c r="H59" s="34" t="s">
        <v>166</v>
      </c>
      <c r="I59" s="68">
        <v>1</v>
      </c>
      <c r="J59" s="63">
        <f t="shared" si="5"/>
        <v>3.5714285714285712E-2</v>
      </c>
    </row>
    <row r="60" spans="2:11" x14ac:dyDescent="0.25">
      <c r="B60" s="29" t="s">
        <v>131</v>
      </c>
      <c r="C60" s="34" t="s">
        <v>135</v>
      </c>
      <c r="D60" s="68">
        <v>1</v>
      </c>
      <c r="E60" s="63">
        <f t="shared" si="4"/>
        <v>3.3333333333333333E-2</v>
      </c>
      <c r="G60" s="29" t="s">
        <v>144</v>
      </c>
      <c r="H60" s="34" t="s">
        <v>150</v>
      </c>
      <c r="I60" s="68">
        <v>1</v>
      </c>
      <c r="J60" s="63">
        <f t="shared" si="5"/>
        <v>3.5714285714285712E-2</v>
      </c>
    </row>
    <row r="61" spans="2:11" x14ac:dyDescent="0.25">
      <c r="B61" s="29"/>
      <c r="C61" s="34" t="s">
        <v>99</v>
      </c>
      <c r="D61" s="68">
        <v>2</v>
      </c>
      <c r="E61" s="63">
        <f t="shared" si="4"/>
        <v>6.6666666666666666E-2</v>
      </c>
      <c r="G61" s="29"/>
      <c r="H61" s="34" t="s">
        <v>145</v>
      </c>
      <c r="I61" s="68">
        <v>12</v>
      </c>
      <c r="J61" s="63">
        <f t="shared" si="5"/>
        <v>0.42857142857142855</v>
      </c>
    </row>
    <row r="62" spans="2:11" x14ac:dyDescent="0.25">
      <c r="B62" s="11"/>
      <c r="C62" s="67" t="s">
        <v>100</v>
      </c>
      <c r="D62" s="14">
        <f>SUM(D51:D61)</f>
        <v>30</v>
      </c>
      <c r="E62" s="62">
        <f t="shared" si="4"/>
        <v>1</v>
      </c>
      <c r="G62" s="11"/>
      <c r="H62" s="67" t="s">
        <v>100</v>
      </c>
      <c r="I62" s="14">
        <f>SUM(I51:I61)</f>
        <v>28</v>
      </c>
      <c r="J62" s="66">
        <f t="shared" si="5"/>
        <v>1</v>
      </c>
    </row>
    <row r="63" spans="2:11" x14ac:dyDescent="0.25">
      <c r="B63" t="s">
        <v>17</v>
      </c>
      <c r="G63" t="s">
        <v>17</v>
      </c>
    </row>
    <row r="65" spans="1:12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</row>
  </sheetData>
  <mergeCells count="8">
    <mergeCell ref="B49:E49"/>
    <mergeCell ref="B9:E9"/>
    <mergeCell ref="B12:K12"/>
    <mergeCell ref="B2:E2"/>
    <mergeCell ref="B15:E15"/>
    <mergeCell ref="B32:E32"/>
    <mergeCell ref="B10:E10"/>
    <mergeCell ref="B7:E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45"/>
  <sheetViews>
    <sheetView topLeftCell="A19" workbookViewId="0">
      <selection activeCell="H13" sqref="H13"/>
    </sheetView>
  </sheetViews>
  <sheetFormatPr baseColWidth="10" defaultRowHeight="15" x14ac:dyDescent="0.25"/>
  <cols>
    <col min="1" max="1" width="15.7109375" customWidth="1"/>
    <col min="2" max="2" width="60.28515625" bestFit="1" customWidth="1"/>
    <col min="3" max="3" width="18.140625" customWidth="1"/>
    <col min="4" max="4" width="16.28515625" bestFit="1" customWidth="1"/>
  </cols>
  <sheetData>
    <row r="1" spans="1:4" ht="15.75" thickBot="1" x14ac:dyDescent="0.3">
      <c r="A1" s="41"/>
      <c r="B1" s="41"/>
      <c r="C1" s="41"/>
      <c r="D1" s="41"/>
    </row>
    <row r="2" spans="1:4" ht="15" customHeight="1" thickTop="1" thickBot="1" x14ac:dyDescent="0.3">
      <c r="A2" s="89" t="s">
        <v>42</v>
      </c>
      <c r="B2" s="89"/>
      <c r="C2" s="89"/>
      <c r="D2" s="89"/>
    </row>
    <row r="3" spans="1:4" ht="15.75" thickBot="1" x14ac:dyDescent="0.3">
      <c r="A3" s="90" t="s">
        <v>38</v>
      </c>
      <c r="B3" s="91"/>
      <c r="C3" s="91"/>
      <c r="D3" s="92"/>
    </row>
    <row r="4" spans="1:4" ht="30.75" thickBot="1" x14ac:dyDescent="0.3">
      <c r="A4" s="54" t="s">
        <v>169</v>
      </c>
      <c r="B4" s="55" t="s">
        <v>170</v>
      </c>
      <c r="C4" s="56" t="s">
        <v>171</v>
      </c>
      <c r="D4" s="57" t="s">
        <v>37</v>
      </c>
    </row>
    <row r="5" spans="1:4" x14ac:dyDescent="0.25">
      <c r="A5" s="21" t="s">
        <v>25</v>
      </c>
      <c r="B5" s="35" t="s">
        <v>48</v>
      </c>
      <c r="C5" s="58">
        <v>29978</v>
      </c>
      <c r="D5" s="40">
        <v>9</v>
      </c>
    </row>
    <row r="6" spans="1:4" x14ac:dyDescent="0.25">
      <c r="A6" s="9" t="s">
        <v>22</v>
      </c>
      <c r="B6" s="34" t="s">
        <v>44</v>
      </c>
      <c r="C6" s="59">
        <v>24633</v>
      </c>
      <c r="D6" s="20">
        <v>6.83</v>
      </c>
    </row>
    <row r="7" spans="1:4" x14ac:dyDescent="0.25">
      <c r="A7" s="9" t="s">
        <v>23</v>
      </c>
      <c r="B7" s="34" t="s">
        <v>45</v>
      </c>
      <c r="C7" s="59">
        <v>18195</v>
      </c>
      <c r="D7" s="20">
        <v>5.8</v>
      </c>
    </row>
    <row r="8" spans="1:4" x14ac:dyDescent="0.25">
      <c r="A8" s="9" t="s">
        <v>26</v>
      </c>
      <c r="B8" s="34" t="s">
        <v>46</v>
      </c>
      <c r="C8" s="59">
        <v>17042</v>
      </c>
      <c r="D8" s="20">
        <v>4.84</v>
      </c>
    </row>
    <row r="9" spans="1:4" x14ac:dyDescent="0.25">
      <c r="A9" s="9" t="s">
        <v>31</v>
      </c>
      <c r="B9" s="34" t="s">
        <v>51</v>
      </c>
      <c r="C9" s="59">
        <v>16398</v>
      </c>
      <c r="D9" s="20">
        <v>4.62</v>
      </c>
    </row>
    <row r="10" spans="1:4" x14ac:dyDescent="0.25">
      <c r="A10" s="9" t="s">
        <v>32</v>
      </c>
      <c r="B10" s="34" t="s">
        <v>56</v>
      </c>
      <c r="C10" s="59">
        <v>10316</v>
      </c>
      <c r="D10" s="20">
        <v>2.86</v>
      </c>
    </row>
    <row r="11" spans="1:4" x14ac:dyDescent="0.25">
      <c r="A11" s="9" t="s">
        <v>33</v>
      </c>
      <c r="B11" s="34" t="s">
        <v>57</v>
      </c>
      <c r="C11" s="59">
        <v>9871</v>
      </c>
      <c r="D11" s="20">
        <v>2.71</v>
      </c>
    </row>
    <row r="12" spans="1:4" x14ac:dyDescent="0.25">
      <c r="A12" s="9" t="s">
        <v>34</v>
      </c>
      <c r="B12" s="34" t="s">
        <v>58</v>
      </c>
      <c r="C12" s="59">
        <v>8433</v>
      </c>
      <c r="D12" s="20">
        <v>2.57</v>
      </c>
    </row>
    <row r="13" spans="1:4" x14ac:dyDescent="0.25">
      <c r="A13" s="9" t="s">
        <v>35</v>
      </c>
      <c r="B13" s="34" t="s">
        <v>59</v>
      </c>
      <c r="C13" s="59">
        <v>7112</v>
      </c>
      <c r="D13" s="20">
        <v>2.19</v>
      </c>
    </row>
    <row r="14" spans="1:4" x14ac:dyDescent="0.25">
      <c r="A14" s="9" t="s">
        <v>36</v>
      </c>
      <c r="B14" s="34" t="s">
        <v>60</v>
      </c>
      <c r="C14" s="59">
        <v>5356</v>
      </c>
      <c r="D14" s="20">
        <v>1.67</v>
      </c>
    </row>
    <row r="15" spans="1:4" x14ac:dyDescent="0.25">
      <c r="A15" s="9" t="s">
        <v>30</v>
      </c>
      <c r="B15" s="34" t="s">
        <v>54</v>
      </c>
      <c r="C15" s="59">
        <v>188227</v>
      </c>
      <c r="D15" s="20">
        <v>56.93</v>
      </c>
    </row>
    <row r="16" spans="1:4" ht="15.75" thickBot="1" x14ac:dyDescent="0.3">
      <c r="A16" s="21" t="s">
        <v>30</v>
      </c>
      <c r="B16" s="39" t="s">
        <v>43</v>
      </c>
      <c r="C16" s="60">
        <v>335563</v>
      </c>
      <c r="D16" s="39">
        <v>100</v>
      </c>
    </row>
    <row r="17" spans="1:4" ht="15.75" thickBot="1" x14ac:dyDescent="0.3">
      <c r="A17" s="90" t="s">
        <v>41</v>
      </c>
      <c r="B17" s="91"/>
      <c r="C17" s="91"/>
      <c r="D17" s="92"/>
    </row>
    <row r="18" spans="1:4" x14ac:dyDescent="0.25">
      <c r="A18" s="21" t="s">
        <v>22</v>
      </c>
      <c r="B18" s="35" t="s">
        <v>44</v>
      </c>
      <c r="C18" s="26">
        <v>45592</v>
      </c>
      <c r="D18" s="21">
        <v>11.69</v>
      </c>
    </row>
    <row r="19" spans="1:4" x14ac:dyDescent="0.25">
      <c r="A19" s="9" t="s">
        <v>26</v>
      </c>
      <c r="B19" s="34" t="s">
        <v>46</v>
      </c>
      <c r="C19" s="19">
        <v>24723</v>
      </c>
      <c r="D19" s="9">
        <v>6.5</v>
      </c>
    </row>
    <row r="20" spans="1:4" x14ac:dyDescent="0.25">
      <c r="A20" s="9" t="s">
        <v>25</v>
      </c>
      <c r="B20" s="34" t="s">
        <v>48</v>
      </c>
      <c r="C20" s="19">
        <v>20767</v>
      </c>
      <c r="D20" s="9">
        <v>5.64</v>
      </c>
    </row>
    <row r="21" spans="1:4" x14ac:dyDescent="0.25">
      <c r="A21" s="9" t="s">
        <v>23</v>
      </c>
      <c r="B21" s="34" t="s">
        <v>45</v>
      </c>
      <c r="C21" s="19">
        <v>18264</v>
      </c>
      <c r="D21" s="9">
        <v>5.32</v>
      </c>
    </row>
    <row r="22" spans="1:4" x14ac:dyDescent="0.25">
      <c r="A22" s="9" t="s">
        <v>28</v>
      </c>
      <c r="B22" s="34" t="s">
        <v>47</v>
      </c>
      <c r="C22" s="19">
        <v>10742</v>
      </c>
      <c r="D22" s="9">
        <v>2.77</v>
      </c>
    </row>
    <row r="23" spans="1:4" x14ac:dyDescent="0.25">
      <c r="A23" s="9" t="s">
        <v>31</v>
      </c>
      <c r="B23" s="34" t="s">
        <v>51</v>
      </c>
      <c r="C23" s="19">
        <v>8692</v>
      </c>
      <c r="D23" s="9">
        <v>2.37</v>
      </c>
    </row>
    <row r="24" spans="1:4" x14ac:dyDescent="0.25">
      <c r="A24" s="9" t="s">
        <v>24</v>
      </c>
      <c r="B24" s="34" t="s">
        <v>49</v>
      </c>
      <c r="C24" s="19">
        <v>7959</v>
      </c>
      <c r="D24" s="9">
        <v>2.2999999999999998</v>
      </c>
    </row>
    <row r="25" spans="1:4" x14ac:dyDescent="0.25">
      <c r="A25" s="9" t="s">
        <v>29</v>
      </c>
      <c r="B25" s="34" t="s">
        <v>50</v>
      </c>
      <c r="C25" s="19">
        <v>7201</v>
      </c>
      <c r="D25" s="9">
        <v>2.09</v>
      </c>
    </row>
    <row r="26" spans="1:4" x14ac:dyDescent="0.25">
      <c r="A26" s="9" t="s">
        <v>39</v>
      </c>
      <c r="B26" s="34" t="s">
        <v>53</v>
      </c>
      <c r="C26" s="19">
        <v>7108</v>
      </c>
      <c r="D26" s="9">
        <v>1.85</v>
      </c>
    </row>
    <row r="27" spans="1:4" x14ac:dyDescent="0.25">
      <c r="A27" s="9" t="s">
        <v>40</v>
      </c>
      <c r="B27" s="34" t="s">
        <v>55</v>
      </c>
      <c r="C27" s="19">
        <v>6084</v>
      </c>
      <c r="D27" s="9">
        <v>1.76</v>
      </c>
    </row>
    <row r="28" spans="1:4" x14ac:dyDescent="0.25">
      <c r="A28" s="9" t="s">
        <v>30</v>
      </c>
      <c r="B28" s="34" t="s">
        <v>54</v>
      </c>
      <c r="C28" s="19">
        <v>205945</v>
      </c>
      <c r="D28" s="9">
        <v>57.72</v>
      </c>
    </row>
    <row r="29" spans="1:4" ht="15.75" thickBot="1" x14ac:dyDescent="0.3">
      <c r="A29" s="22" t="s">
        <v>30</v>
      </c>
      <c r="B29" s="37" t="s">
        <v>43</v>
      </c>
      <c r="C29" s="38">
        <v>363077</v>
      </c>
      <c r="D29" s="37">
        <v>100</v>
      </c>
    </row>
    <row r="30" spans="1:4" ht="15.75" thickBot="1" x14ac:dyDescent="0.3">
      <c r="A30" s="90" t="s">
        <v>151</v>
      </c>
      <c r="B30" s="91"/>
      <c r="C30" s="91"/>
      <c r="D30" s="92"/>
    </row>
    <row r="31" spans="1:4" x14ac:dyDescent="0.25">
      <c r="A31" s="28" t="s">
        <v>22</v>
      </c>
      <c r="B31" s="35" t="s">
        <v>44</v>
      </c>
      <c r="C31" s="31">
        <v>11737.793</v>
      </c>
      <c r="D31" s="21">
        <v>13.04</v>
      </c>
    </row>
    <row r="32" spans="1:4" x14ac:dyDescent="0.25">
      <c r="A32" s="29" t="s">
        <v>23</v>
      </c>
      <c r="B32" s="34" t="s">
        <v>45</v>
      </c>
      <c r="C32" s="32">
        <v>8047.2292499999994</v>
      </c>
      <c r="D32" s="9">
        <v>8.94</v>
      </c>
    </row>
    <row r="33" spans="1:6" x14ac:dyDescent="0.25">
      <c r="A33" s="29" t="s">
        <v>26</v>
      </c>
      <c r="B33" s="34" t="s">
        <v>46</v>
      </c>
      <c r="C33" s="32">
        <v>5319.8126249999996</v>
      </c>
      <c r="D33" s="9">
        <v>5.91</v>
      </c>
    </row>
    <row r="34" spans="1:6" x14ac:dyDescent="0.25">
      <c r="A34" s="29" t="s">
        <v>28</v>
      </c>
      <c r="B34" s="34" t="s">
        <v>47</v>
      </c>
      <c r="C34" s="32">
        <v>3537.540375</v>
      </c>
      <c r="D34" s="9">
        <v>3.93</v>
      </c>
    </row>
    <row r="35" spans="1:6" x14ac:dyDescent="0.25">
      <c r="A35" s="29" t="s">
        <v>25</v>
      </c>
      <c r="B35" s="34" t="s">
        <v>48</v>
      </c>
      <c r="C35" s="32">
        <v>3456.5279999999998</v>
      </c>
      <c r="D35" s="9">
        <v>3.84</v>
      </c>
    </row>
    <row r="36" spans="1:6" x14ac:dyDescent="0.25">
      <c r="A36" s="29" t="s">
        <v>24</v>
      </c>
      <c r="B36" s="34" t="s">
        <v>49</v>
      </c>
      <c r="C36" s="32">
        <v>2412.3685</v>
      </c>
      <c r="D36" s="9">
        <v>2.68</v>
      </c>
    </row>
    <row r="37" spans="1:6" x14ac:dyDescent="0.25">
      <c r="A37" s="29" t="s">
        <v>29</v>
      </c>
      <c r="B37" s="34" t="s">
        <v>50</v>
      </c>
      <c r="C37" s="32">
        <v>2340.3575000000001</v>
      </c>
      <c r="D37" s="9">
        <v>2.6</v>
      </c>
    </row>
    <row r="38" spans="1:6" x14ac:dyDescent="0.25">
      <c r="A38" s="29" t="s">
        <v>31</v>
      </c>
      <c r="B38" s="34" t="s">
        <v>51</v>
      </c>
      <c r="C38" s="32">
        <v>1701.259875</v>
      </c>
      <c r="D38" s="9">
        <v>1.89</v>
      </c>
    </row>
    <row r="39" spans="1:6" x14ac:dyDescent="0.25">
      <c r="A39" s="29" t="s">
        <v>27</v>
      </c>
      <c r="B39" s="34" t="s">
        <v>52</v>
      </c>
      <c r="C39" s="32">
        <v>1638.2502500000001</v>
      </c>
      <c r="D39" s="9">
        <v>1.82</v>
      </c>
    </row>
    <row r="40" spans="1:6" x14ac:dyDescent="0.25">
      <c r="A40" s="29" t="s">
        <v>39</v>
      </c>
      <c r="B40" s="34" t="s">
        <v>53</v>
      </c>
      <c r="C40" s="32">
        <v>1566.2392499999999</v>
      </c>
      <c r="D40" s="9">
        <v>1.74</v>
      </c>
    </row>
    <row r="41" spans="1:6" ht="15.75" thickBot="1" x14ac:dyDescent="0.3">
      <c r="A41" s="30" t="s">
        <v>30</v>
      </c>
      <c r="B41" s="36" t="s">
        <v>54</v>
      </c>
      <c r="C41" s="33">
        <v>48256.371375000002</v>
      </c>
      <c r="D41" s="22">
        <v>53.61</v>
      </c>
    </row>
    <row r="42" spans="1:6" ht="15.75" thickBot="1" x14ac:dyDescent="0.3">
      <c r="A42" s="25" t="s">
        <v>30</v>
      </c>
      <c r="B42" s="23" t="s">
        <v>43</v>
      </c>
      <c r="C42" s="27">
        <v>90013.75</v>
      </c>
      <c r="D42" s="24">
        <v>100</v>
      </c>
      <c r="F42" s="61"/>
    </row>
    <row r="43" spans="1:6" x14ac:dyDescent="0.25">
      <c r="A43" t="s">
        <v>167</v>
      </c>
      <c r="F43" s="61"/>
    </row>
    <row r="44" spans="1:6" x14ac:dyDescent="0.25">
      <c r="A44" s="12" t="s">
        <v>20</v>
      </c>
      <c r="B44" s="61"/>
      <c r="C44" s="61"/>
      <c r="D44" s="61"/>
    </row>
    <row r="45" spans="1:6" x14ac:dyDescent="0.25">
      <c r="A45" s="83" t="s">
        <v>152</v>
      </c>
      <c r="B45" s="84"/>
      <c r="C45" s="84"/>
      <c r="D45" s="84"/>
    </row>
  </sheetData>
  <mergeCells count="5">
    <mergeCell ref="A2:D2"/>
    <mergeCell ref="A3:D3"/>
    <mergeCell ref="A17:D17"/>
    <mergeCell ref="A30:D30"/>
    <mergeCell ref="A45:D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Solicitud</vt:lpstr>
      <vt:lpstr>Cobertura</vt:lpstr>
      <vt:lpstr>Centros</vt:lpstr>
      <vt:lpstr>Mortalidad</vt:lpstr>
      <vt:lpstr>causas de consulta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moises.diaz</dc:creator>
  <cp:lastModifiedBy>marjorie.arevalo</cp:lastModifiedBy>
  <dcterms:created xsi:type="dcterms:W3CDTF">2018-05-07T16:06:49Z</dcterms:created>
  <dcterms:modified xsi:type="dcterms:W3CDTF">2018-10-17T22:04:37Z</dcterms:modified>
</cp:coreProperties>
</file>